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B'!$A$1:$S$69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D'!$A$1:$Y$121</definedName>
    <definedName function="false" hidden="false" localSheetId="4" name="_xlnm.Print_Area" vbProcedure="false">'Scheda E'!$A$1:$N$43</definedName>
    <definedName function="false" hidden="false" localSheetId="5" name="_xlnm.Print_Area" vbProcedure="false">'Scheda F'!$A$1:$F$20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<sst xmlns="http://schemas.openxmlformats.org/spreadsheetml/2006/main" count="593" uniqueCount="343">
  <si>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2023/2025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</si>
  <si>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</si>
  <si>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</si>
  <si>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</si>
  <si>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</si>
  <si>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</si>
  <si>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</si>
  <si>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</si>
  <si>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</si>
  <si>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</si>
  <si>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</si>
  <si>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</si>
  <si>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</si>
  <si>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</si>
  <si>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</si>
  <si>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</si>
  <si>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</si>
  <si>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</si>
  <si>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del Programma</t>
  </si>
  <si>
    <t xml:space="preserve">Ing. Marco Manai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</si>
  <si>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</si>
  <si>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</si>
  <si>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</si>
  <si>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2023/2025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</si>
  <si>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</si>
  <si>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</si>
  <si>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</si>
  <si>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</si>
  <si>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</si>
  <si>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</si>
  <si>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</si>
  <si>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</si>
  <si>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</si>
  <si>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</si>
  <si>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</si>
  <si>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</si>
  <si>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</si>
  <si>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</si>
  <si>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</si>
  <si>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</si>
  <si>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</si>
  <si>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</si>
  <si>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</si>
  <si>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</si>
  <si>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</si>
  <si>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</si>
  <si>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</si>
  <si>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</si>
  <si>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</si>
  <si>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</si>
  <si>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</si>
  <si>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</si>
  <si>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</si>
  <si>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</si>
  <si>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</si>
  <si>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</si>
  <si>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</si>
  <si>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F18G06000070003</t>
  </si>
  <si>
    <t xml:space="preserve">Lavori di completamento ex università di Oristano</t>
  </si>
  <si>
    <t xml:space="preserve">Si intende riprendere l'esecuzione dell'opera una volta reperiti i necessari finanziamenti aggiuntivi</t>
  </si>
  <si>
    <t xml:space="preserve">Regionale</t>
  </si>
  <si>
    <t xml:space="preserve">Fallimento della ditta</t>
  </si>
  <si>
    <t xml:space="preserve">no</t>
  </si>
  <si>
    <t xml:space="preserve">Lettera B</t>
  </si>
  <si>
    <t xml:space="preserve">lettera B</t>
  </si>
  <si>
    <t xml:space="preserve">Precedente al 01/01/2003</t>
  </si>
  <si>
    <t xml:space="preserve">Circonvallazione dell'abitato di Bonarcado </t>
  </si>
  <si>
    <t xml:space="preserve">Nazionale</t>
  </si>
  <si>
    <t xml:space="preserve">100% 1° lotto</t>
  </si>
  <si>
    <t xml:space="preserve">mancanza di fondi</t>
  </si>
  <si>
    <t xml:space="preserve">sì</t>
  </si>
  <si>
    <t xml:space="preserve">1° lotto ultimato</t>
  </si>
  <si>
    <t xml:space="preserve">prevista in progetto </t>
  </si>
  <si>
    <t xml:space="preserve">Note</t>
  </si>
  <si>
    <t xml:space="preserve">(1) Indica il CUP del progetto di investimento nel quale l'opera incompiuta rientra: è obbligatorio per tutti i progetti avviati dal 1 gennaio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</si>
  <si>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</si>
  <si>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</si>
  <si>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</si>
  <si>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</si>
  <si>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</si>
  <si>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</si>
  <si>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</si>
  <si>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</si>
  <si>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</si>
  <si>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</si>
  <si>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</si>
  <si>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</si>
  <si>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</si>
  <si>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</si>
  <si>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</si>
  <si>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</si>
  <si>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</si>
  <si>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</si>
  <si>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</si>
  <si>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</si>
  <si>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</si>
  <si>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</si>
  <si>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</si>
  <si>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</si>
  <si>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</si>
  <si>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</si>
  <si>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</si>
  <si>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</si>
  <si>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</si>
  <si>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</si>
  <si>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</si>
  <si>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</si>
  <si>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</si>
  <si>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</si>
  <si>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</si>
  <si>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</si>
  <si>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</si>
  <si>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</si>
  <si>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</si>
  <si>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</si>
  <si>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</si>
  <si>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</si>
  <si>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</si>
  <si>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</si>
  <si>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</si>
  <si>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</si>
  <si>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</si>
  <si>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</si>
  <si>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</si>
  <si>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</si>
  <si>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</si>
  <si>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</si>
  <si>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</si>
  <si>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</si>
  <si>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</si>
  <si>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</si>
  <si>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</si>
  <si>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</si>
  <si>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</si>
  <si>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</si>
  <si>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</si>
  <si>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</si>
  <si>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</si>
  <si>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</si>
  <si>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</si>
  <si>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</si>
  <si>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</si>
  <si>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</si>
  <si>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</si>
  <si>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</si>
  <si>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</si>
  <si>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</si>
  <si>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</si>
  <si>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</si>
  <si>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</si>
  <si>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</si>
  <si>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</si>
  <si>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</si>
  <si>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</si>
  <si>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</si>
  <si>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2023/2025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</si>
  <si>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</si>
  <si>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</si>
  <si>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</si>
  <si>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</si>
  <si>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</si>
  <si>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</si>
  <si>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</si>
  <si>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</si>
  <si>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</si>
  <si>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</si>
  <si>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</si>
  <si>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</si>
  <si>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</si>
  <si>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</si>
  <si>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</si>
  <si>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</si>
  <si>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</si>
  <si>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</si>
  <si>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</si>
  <si>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</si>
  <si>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</si>
  <si>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</si>
  <si>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</si>
  <si>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</si>
  <si>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</si>
  <si>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</si>
  <si>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</si>
  <si>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</si>
  <si>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</si>
  <si>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</si>
  <si>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80004010957202200001</t>
  </si>
  <si>
    <t xml:space="preserve">1 2023</t>
  </si>
  <si>
    <t xml:space="preserve">F99J20000240002</t>
  </si>
  <si>
    <t xml:space="preserve">Marco Manai</t>
  </si>
  <si>
    <t xml:space="preserve">095</t>
  </si>
  <si>
    <t xml:space="preserve">019- 055</t>
  </si>
  <si>
    <t xml:space="preserve">ITG2G</t>
  </si>
  <si>
    <t xml:space="preserve">03 01</t>
  </si>
  <si>
    <t xml:space="preserve">01 01 012</t>
  </si>
  <si>
    <t xml:space="preserve">Completamento della strada di
circonvallazione di Cuglieri in
variante alla SS 292</t>
  </si>
  <si>
    <t xml:space="preserve">80004010957202200002</t>
  </si>
  <si>
    <t xml:space="preserve">2 2023</t>
  </si>
  <si>
    <t xml:space="preserve">F27H19000100002 /F31B21004750003</t>
  </si>
  <si>
    <t xml:space="preserve">Fabrizio Pibi</t>
  </si>
  <si>
    <t xml:space="preserve">095013-095027</t>
  </si>
  <si>
    <t xml:space="preserve">01 01 013</t>
  </si>
  <si>
    <t xml:space="preserve">Lavori di Messa in sicurezza dei ponti sulla SP 9 sul Rio Mannu a Bauladu e sul Rio Cispiri a Milis</t>
  </si>
  <si>
    <t xml:space="preserve">80004010957202200003</t>
  </si>
  <si>
    <t xml:space="preserve">3 2023</t>
  </si>
  <si>
    <t xml:space="preserve">F38H22000520002 </t>
  </si>
  <si>
    <t xml:space="preserve">Salvatore Deiana</t>
  </si>
  <si>
    <t xml:space="preserve">095038</t>
  </si>
  <si>
    <t xml:space="preserve">06</t>
  </si>
  <si>
    <t xml:space="preserve">02 05 051</t>
  </si>
  <si>
    <t xml:space="preserve">Interventi di manutenzione del reticolo idrografico della provincia di Oristano</t>
  </si>
  <si>
    <t xml:space="preserve">80004010957202200020</t>
  </si>
  <si>
    <t xml:space="preserve">20 2022</t>
  </si>
  <si>
    <t xml:space="preserve">F67H18001760001</t>
  </si>
  <si>
    <t xml:space="preserve">Giuseppe Orrù</t>
  </si>
  <si>
    <t xml:space="preserve">095079</t>
  </si>
  <si>
    <t xml:space="preserve">01 01</t>
  </si>
  <si>
    <t xml:space="preserve">Lavori di Messa in sicurezza S.P. 19 NU Bosa Montresta dal Km1 al Km 4</t>
  </si>
  <si>
    <t xml:space="preserve">potrebbero essere  aggiudicati entro l’anno</t>
  </si>
  <si>
    <t xml:space="preserve">NON RIPROPORRE? Già avviata det a contrarre</t>
  </si>
  <si>
    <t xml:space="preserve">approvato anche prog es con det  e det a contrarre lavori 974 del 21 11 2022</t>
  </si>
  <si>
    <t xml:space="preserve">80004010957202200021</t>
  </si>
  <si>
    <t xml:space="preserve">21 2022</t>
  </si>
  <si>
    <t xml:space="preserve">F17H21007230001</t>
  </si>
  <si>
    <t xml:space="preserve">Lavori di Messa in sicurezza dei ponti lungo  la S.P. 97</t>
  </si>
  <si>
    <t xml:space="preserve">non possono essere agg entro l’anno</t>
  </si>
  <si>
    <t xml:space="preserve">?</t>
  </si>
  <si>
    <t xml:space="preserve">80004010957202200022</t>
  </si>
  <si>
    <t xml:space="preserve">22 2022</t>
  </si>
  <si>
    <t xml:space="preserve">F17H21007210001</t>
  </si>
  <si>
    <t xml:space="preserve">095064</t>
  </si>
  <si>
    <t xml:space="preserve">Lavori di demolizione e ricostruzione degli attraversamenti stradali lungo la SP 74</t>
  </si>
  <si>
    <t xml:space="preserve">80004010957202200023</t>
  </si>
  <si>
    <t xml:space="preserve">23 2022</t>
  </si>
  <si>
    <t xml:space="preserve">F17H21007220001</t>
  </si>
  <si>
    <t xml:space="preserve">095014</t>
  </si>
  <si>
    <t xml:space="preserve">Lavori di demolizione e ricostruzione degli attraversamenti stradali lungo la SP 84</t>
  </si>
  <si>
    <t xml:space="preserve">80004010957202300004</t>
  </si>
  <si>
    <t xml:space="preserve">4 2023</t>
  </si>
  <si>
    <t xml:space="preserve">F47H18000840001</t>
  </si>
  <si>
    <t xml:space="preserve">Piergiorgio Careddu</t>
  </si>
  <si>
    <t xml:space="preserve">095021</t>
  </si>
  <si>
    <r>
      <rPr>
        <sz val="10"/>
        <rFont val="Arial"/>
        <family val="0"/>
        <charset val="1"/>
      </rPr>
      <t xml:space="preserve">Lavori di messa in sicurezza della S.P. N.15nel tratto fine abitato Ghilarza – Bivio </t>
    </r>
    <r>
      <rPr>
        <sz val="12"/>
        <color rgb="FF000000"/>
        <rFont val="Calibri"/>
        <family val="2"/>
        <charset val="128"/>
      </rPr>
      <t xml:space="preserve">S.S. 388 dal KM. 49+500 al KM 73+200.</t>
    </r>
  </si>
  <si>
    <t xml:space="preserve">Intervento aggiunto</t>
  </si>
  <si>
    <t xml:space="preserve">80004010957202300005</t>
  </si>
  <si>
    <t xml:space="preserve">5 2023</t>
  </si>
  <si>
    <t xml:space="preserve">F77H20004230001</t>
  </si>
  <si>
    <t xml:space="preserve">095032-095063</t>
  </si>
  <si>
    <t xml:space="preserve">Manutenzione straordinaria della S.P. N.31 dal KM. 0+000 al KM. 8+200 e S.P. 84 dal KM. 8+900 al KM. 15+300.</t>
  </si>
  <si>
    <t xml:space="preserve">IMPORTI PRIMA VARIAZIONE PIANO TRIENNALE</t>
  </si>
  <si>
    <t xml:space="preserve">80004010957202300006</t>
  </si>
  <si>
    <t xml:space="preserve">6 2023</t>
  </si>
  <si>
    <t xml:space="preserve">F37H22001330001 </t>
  </si>
  <si>
    <t xml:space="preserve">Alessandro Serra</t>
  </si>
  <si>
    <t xml:space="preserve">095058-095022-095028</t>
  </si>
  <si>
    <t xml:space="preserve">MANUTENZIONE STRAORDINARIA DELLE STRADE PROVINCIALI N. 46 – TRATTO SIMALA – GONNOSCODINA, N. 37 – TRATTO BV S.P. 36 – VILLA SANT’ANTONIO E N. 35 – TRATTO AL KM 29+000.</t>
  </si>
  <si>
    <t xml:space="preserve">IMPORTI SECONDA VARIAZIONE PIANO TRIENNALE</t>
  </si>
  <si>
    <t xml:space="preserve">80004010957202300007</t>
  </si>
  <si>
    <t xml:space="preserve">7 2023</t>
  </si>
  <si>
    <t xml:space="preserve"> F16G23000080003 </t>
  </si>
  <si>
    <t xml:space="preserve">Messa in Sicurezza e Manutenzione delle Strade Provinciali dei Circoli 1 e 4 – Annualità 2023.</t>
  </si>
  <si>
    <t xml:space="preserve">80004010957202300008</t>
  </si>
  <si>
    <t xml:space="preserve">8 2023</t>
  </si>
  <si>
    <t xml:space="preserve"> F16G23000090003 </t>
  </si>
  <si>
    <t xml:space="preserve">Messa in Sicurezza e Manutenzione delle Strade Provinciali dei Circoli 2 e 3 – Annualità 2023.</t>
  </si>
  <si>
    <t xml:space="preserve">IMPORTI TERZA VARIAZIONE PIANO TRIENNALE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</si>
  <si>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</si>
  <si>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</si>
  <si>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</si>
  <si>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</si>
  <si>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</si>
  <si>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</si>
  <si>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</si>
  <si>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</si>
  <si>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</si>
  <si>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</si>
  <si>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</si>
  <si>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</si>
  <si>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</si>
  <si>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</si>
  <si>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</si>
  <si>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</si>
  <si>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</si>
  <si>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</si>
  <si>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</si>
  <si>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</si>
  <si>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</si>
  <si>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</si>
  <si>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</si>
  <si>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</si>
  <si>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</si>
  <si>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</si>
  <si>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</si>
  <si>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</si>
  <si>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2023/2025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</si>
  <si>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</si>
  <si>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</si>
  <si>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</si>
  <si>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</si>
  <si>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</si>
  <si>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</si>
  <si>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</si>
  <si>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</si>
  <si>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</si>
  <si>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</si>
  <si>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</si>
  <si>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</si>
  <si>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</si>
  <si>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</si>
  <si>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</si>
  <si>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</si>
  <si>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</si>
  <si>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</si>
  <si>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</si>
  <si>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</si>
  <si>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80004010957202300001</t>
  </si>
  <si>
    <t xml:space="preserve">CPA</t>
  </si>
  <si>
    <t xml:space="preserve">si</t>
  </si>
  <si>
    <t xml:space="preserve">80004010957202300002</t>
  </si>
  <si>
    <t xml:space="preserve">MIS</t>
  </si>
  <si>
    <t xml:space="preserve">80004010957202300003</t>
  </si>
  <si>
    <t xml:space="preserve">AMB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</si>
  <si>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</si>
  <si>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</si>
  <si>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</si>
  <si>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</si>
  <si>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</si>
  <si>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</si>
  <si>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</si>
  <si>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</si>
  <si>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</si>
  <si>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</si>
  <si>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</si>
  <si>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</si>
  <si>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</si>
  <si>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</si>
  <si>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</si>
  <si>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2023/2025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</si>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</sst>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#,###.00"/>
    <numFmt numFmtId="168" formatCode="0.00%"/>
    <numFmt numFmtId="169" formatCode="#,##0"/>
  </numFmts>
  <fonts count="6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Verdana"/>
      <family val="2"/>
      <charset val="1"/>
    </font>
    <font>
      <u val="single"/>
      <sz val="9"/>
      <color rgb="FF333333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000000"/>
      <name val="Calibri"/>
      <family val="2"/>
      <charset val="128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333333"/>
      <name val="Arial"/>
      <family val="0"/>
      <charset val="1"/>
    </font>
    <font>
      <b val="true"/>
      <sz val="9"/>
      <name val="Verdana"/>
      <family val="2"/>
      <charset val="1"/>
    </font>
    <font>
      <u val="single"/>
      <sz val="10"/>
      <color rgb="FF333333"/>
      <name val="Arial"/>
      <family val="2"/>
      <charset val="1"/>
    </font>
    <font>
      <sz val="10"/>
      <color rgb="FF000000"/>
      <name val="Verdana"/>
      <family val="2"/>
      <charset val="1"/>
    </font>
    <font>
      <b val="true"/>
      <sz val="10"/>
      <color rgb="FF003366"/>
      <name val="Arial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DDDDDD"/>
        <bgColor rgb="FFEEEEE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7" applyFont="true" applyBorder="true" applyAlignment="true" applyProtection="false">
      <alignment horizontal="general" vertical="bottom" textRotation="0" wrapText="false" indent="0" shrinkToFit="false"/>
    </xf>
    <xf numFmtId="164" fontId="17" fillId="0" borderId="8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2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7" fillId="17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1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9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4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2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3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1" fillId="0" borderId="15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6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4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2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5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1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5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1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" xfId="49"/>
    <cellStyle name="Output" xfId="50"/>
    <cellStyle name="Testo avviso" xfId="51"/>
    <cellStyle name="Testo descrittivo" xfId="52"/>
    <cellStyle name="Titolo" xfId="53"/>
    <cellStyle name="Titolo 1" xfId="54"/>
    <cellStyle name="Titolo 2" xfId="55"/>
    <cellStyle name="Titolo 3" xfId="56"/>
    <cellStyle name="Titolo 4" xfId="57"/>
    <cellStyle name="Totale" xfId="58"/>
    <cellStyle name="Valore non valido" xfId="59"/>
    <cellStyle name="Valore valido" xfId="6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16" activeCellId="0" sqref="B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D'!P24</f>
        <v>9668650.1</v>
      </c>
      <c r="C9" s="9" t="n">
        <f aca="false">+'Scheda D'!Q14</f>
        <v>0</v>
      </c>
      <c r="D9" s="9" t="n">
        <f aca="false">+'Scheda D'!R14</f>
        <v>0</v>
      </c>
      <c r="E9" s="9" t="n">
        <f aca="false">(B9+C9+D9)</f>
        <v>9668650.1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11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1301178.82</v>
      </c>
      <c r="C12" s="9" t="n">
        <v>0</v>
      </c>
      <c r="D12" s="9" t="n">
        <v>0</v>
      </c>
      <c r="E12" s="9" t="n">
        <f aca="false">+B12+C12+D12</f>
        <v>1301178.82</v>
      </c>
      <c r="G12" s="12"/>
    </row>
    <row r="13" customFormat="false" ht="38.25" hidden="false" customHeight="false" outlineLevel="0" collapsed="false">
      <c r="A13" s="13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3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4" t="s">
        <v>17</v>
      </c>
      <c r="B16" s="9" t="n">
        <f aca="false">SUM(B9:B15)</f>
        <v>10969828.92</v>
      </c>
      <c r="C16" s="9" t="n">
        <f aca="false">SUM(C9:C15)</f>
        <v>0</v>
      </c>
      <c r="D16" s="9" t="n">
        <f aca="false">SUM(D9:D15)</f>
        <v>0</v>
      </c>
      <c r="E16" s="9" t="n">
        <f aca="false">SUM(E9:E15)</f>
        <v>10969828.92</v>
      </c>
    </row>
    <row r="17" customFormat="false" ht="12.8" hidden="false" customHeight="false" outlineLevel="0" collapsed="false"/>
    <row r="18" customFormat="false" ht="12.8" hidden="false" customHeight="false" outlineLevel="0" collapsed="false"/>
    <row r="19" customFormat="false" ht="12.75" hidden="false" customHeight="false" outlineLevel="0" collapsed="false">
      <c r="A19" s="15"/>
      <c r="B19" s="15"/>
      <c r="C19" s="15"/>
      <c r="D19" s="15"/>
      <c r="E19" s="15"/>
    </row>
    <row r="21" customFormat="false" ht="12.75" hidden="false" customHeight="false" outlineLevel="0" collapsed="false">
      <c r="C21" s="16"/>
      <c r="D21" s="17" t="s">
        <v>18</v>
      </c>
      <c r="E21" s="16"/>
    </row>
    <row r="22" customFormat="false" ht="12.75" hidden="false" customHeight="false" outlineLevel="0" collapsed="false">
      <c r="D22" s="18" t="s">
        <v>19</v>
      </c>
    </row>
    <row r="23" customFormat="false" ht="12.75" hidden="false" customHeight="false" outlineLevel="0" collapsed="false">
      <c r="A23" s="19" t="s">
        <v>20</v>
      </c>
    </row>
    <row r="24" customFormat="false" ht="38.25" hidden="false" customHeight="true" outlineLevel="0" collapsed="false">
      <c r="A24" s="20" t="s">
        <v>21</v>
      </c>
      <c r="B24" s="20"/>
      <c r="C24" s="20"/>
      <c r="D24" s="20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9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P22" activeCellId="0" sqref="P22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7.59"/>
    <col collapsed="false" customWidth="true" hidden="false" outlineLevel="0" max="10" min="10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customFormat="false" ht="18" hidden="false" customHeight="false" outlineLevel="0" collapsed="false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customFormat="false" ht="15.7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8" customFormat="false" ht="12.75" hidden="false" customHeight="false" outlineLevel="0" collapsed="false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customFormat="false" ht="87" hidden="false" customHeight="true" outlineLevel="0" collapsed="false">
      <c r="A9" s="25" t="s">
        <v>27</v>
      </c>
      <c r="B9" s="25" t="s">
        <v>28</v>
      </c>
      <c r="C9" s="25" t="s">
        <v>29</v>
      </c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35</v>
      </c>
      <c r="J9" s="25" t="s">
        <v>36</v>
      </c>
      <c r="K9" s="25" t="s">
        <v>37</v>
      </c>
      <c r="L9" s="25" t="s">
        <v>38</v>
      </c>
      <c r="M9" s="25" t="s">
        <v>39</v>
      </c>
      <c r="N9" s="26" t="s">
        <v>40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</row>
    <row r="10" customFormat="false" ht="75.75" hidden="false" customHeight="true" outlineLevel="0" collapsed="false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5"/>
      <c r="S10" s="25"/>
    </row>
    <row r="11" customFormat="false" ht="28.5" hidden="false" customHeight="true" outlineLevel="0" collapsed="false">
      <c r="A11" s="27" t="s">
        <v>46</v>
      </c>
      <c r="B11" s="27" t="s">
        <v>46</v>
      </c>
      <c r="C11" s="27" t="s">
        <v>47</v>
      </c>
      <c r="D11" s="27" t="s">
        <v>48</v>
      </c>
      <c r="E11" s="27" t="s">
        <v>49</v>
      </c>
      <c r="F11" s="27" t="s">
        <v>50</v>
      </c>
      <c r="G11" s="27" t="s">
        <v>51</v>
      </c>
      <c r="H11" s="27" t="s">
        <v>51</v>
      </c>
      <c r="I11" s="27" t="s">
        <v>51</v>
      </c>
      <c r="J11" s="27" t="s">
        <v>51</v>
      </c>
      <c r="K11" s="27" t="s">
        <v>52</v>
      </c>
      <c r="L11" s="27" t="s">
        <v>53</v>
      </c>
      <c r="M11" s="27" t="s">
        <v>54</v>
      </c>
      <c r="N11" s="27" t="s">
        <v>55</v>
      </c>
      <c r="O11" s="27" t="s">
        <v>54</v>
      </c>
      <c r="P11" s="27" t="s">
        <v>56</v>
      </c>
      <c r="Q11" s="27" t="s">
        <v>54</v>
      </c>
      <c r="R11" s="27" t="s">
        <v>54</v>
      </c>
      <c r="S11" s="27" t="s">
        <v>54</v>
      </c>
    </row>
    <row r="12" customFormat="false" ht="28.5" hidden="false" customHeight="true" outlineLevel="0" collapsed="false">
      <c r="A12" s="27" t="s">
        <v>57</v>
      </c>
      <c r="B12" s="27"/>
      <c r="C12" s="27" t="s">
        <v>58</v>
      </c>
      <c r="D12" s="28" t="s">
        <v>59</v>
      </c>
      <c r="E12" s="27" t="s">
        <v>60</v>
      </c>
      <c r="F12" s="27" t="n">
        <v>2009</v>
      </c>
      <c r="G12" s="29" t="n">
        <v>2680000</v>
      </c>
      <c r="H12" s="30" t="n">
        <v>0</v>
      </c>
      <c r="I12" s="29" t="n">
        <v>3000000</v>
      </c>
      <c r="J12" s="27" t="n">
        <v>0</v>
      </c>
      <c r="K12" s="27" t="n">
        <v>0</v>
      </c>
      <c r="L12" s="28" t="s">
        <v>61</v>
      </c>
      <c r="M12" s="27" t="s">
        <v>62</v>
      </c>
      <c r="N12" s="27" t="s">
        <v>63</v>
      </c>
      <c r="O12" s="27" t="s">
        <v>62</v>
      </c>
      <c r="P12" s="27" t="s">
        <v>64</v>
      </c>
      <c r="Q12" s="27" t="s">
        <v>62</v>
      </c>
      <c r="R12" s="27" t="s">
        <v>62</v>
      </c>
      <c r="S12" s="27" t="s">
        <v>62</v>
      </c>
    </row>
    <row r="13" customFormat="false" ht="28.5" hidden="false" customHeight="true" outlineLevel="0" collapsed="false">
      <c r="A13" s="28" t="s">
        <v>65</v>
      </c>
      <c r="B13" s="27"/>
      <c r="C13" s="27" t="s">
        <v>66</v>
      </c>
      <c r="D13" s="28" t="s">
        <v>59</v>
      </c>
      <c r="E13" s="27" t="s">
        <v>67</v>
      </c>
      <c r="F13" s="28" t="s">
        <v>65</v>
      </c>
      <c r="G13" s="28" t="s">
        <v>65</v>
      </c>
      <c r="H13" s="27" t="s">
        <v>68</v>
      </c>
      <c r="I13" s="29" t="n">
        <v>10000000</v>
      </c>
      <c r="J13" s="27"/>
      <c r="K13" s="27" t="s">
        <v>68</v>
      </c>
      <c r="L13" s="28" t="s">
        <v>69</v>
      </c>
      <c r="M13" s="27" t="s">
        <v>70</v>
      </c>
      <c r="N13" s="28" t="s">
        <v>71</v>
      </c>
      <c r="O13" s="27" t="s">
        <v>62</v>
      </c>
      <c r="P13" s="28" t="s">
        <v>72</v>
      </c>
      <c r="Q13" s="27" t="s">
        <v>62</v>
      </c>
      <c r="R13" s="27" t="s">
        <v>62</v>
      </c>
      <c r="S13" s="27" t="s">
        <v>70</v>
      </c>
    </row>
    <row r="14" customFormat="false" ht="28.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customFormat="false" ht="28.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customFormat="false" ht="12.75" hidden="false" customHeight="false" outlineLevel="0" collapsed="false">
      <c r="G16" s="31" t="n">
        <f aca="false">+G12</f>
        <v>2680000</v>
      </c>
      <c r="H16" s="31" t="n">
        <v>0</v>
      </c>
      <c r="I16" s="31" t="n">
        <f aca="false">+I12+I13</f>
        <v>13000000</v>
      </c>
      <c r="J16" s="31" t="n">
        <v>0</v>
      </c>
    </row>
    <row r="17" customFormat="false" ht="12.75" hidden="false" customHeight="false" outlineLevel="0" collapsed="false">
      <c r="A17" s="32" t="s">
        <v>73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33"/>
      <c r="O17" s="33"/>
      <c r="P17" s="33"/>
      <c r="Q17" s="33"/>
      <c r="R17" s="33"/>
      <c r="S17" s="33"/>
    </row>
    <row r="18" customFormat="false" ht="12.75" hidden="false" customHeight="true" outlineLevel="0" collapsed="false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33"/>
    </row>
    <row r="19" customFormat="false" ht="12.75" hidden="false" customHeight="true" outlineLevel="0" collapsed="false">
      <c r="A19" s="20" t="s">
        <v>75</v>
      </c>
      <c r="B19" s="20"/>
      <c r="C19" s="20"/>
      <c r="D19" s="2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/>
    </row>
    <row r="20" customFormat="false" ht="17.25" hidden="false" customHeight="true" outlineLevel="0" collapsed="false">
      <c r="A20" s="35" t="s">
        <v>76</v>
      </c>
      <c r="B20" s="35"/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6"/>
      <c r="O20" s="17" t="s">
        <v>18</v>
      </c>
      <c r="P20" s="17"/>
      <c r="Q20" s="18"/>
      <c r="R20" s="33"/>
      <c r="S20" s="33"/>
    </row>
    <row r="21" customFormat="false" ht="12.75" hidden="false" customHeight="true" outlineLevel="0" collapsed="false">
      <c r="A21" s="20" t="s">
        <v>77</v>
      </c>
      <c r="B21" s="20"/>
      <c r="C21" s="20"/>
      <c r="D21" s="20"/>
      <c r="E21" s="20"/>
      <c r="F21" s="20"/>
      <c r="G21" s="20"/>
      <c r="O21" s="18" t="s">
        <v>19</v>
      </c>
      <c r="P21" s="18"/>
      <c r="Q21" s="18"/>
      <c r="R21" s="18"/>
    </row>
    <row r="22" customFormat="false" ht="12.75" hidden="false" customHeight="true" outlineLevel="0" collapsed="false">
      <c r="A22" s="20" t="s">
        <v>78</v>
      </c>
      <c r="B22" s="20"/>
      <c r="C22" s="20"/>
      <c r="D22" s="20"/>
      <c r="E22" s="20"/>
      <c r="F22" s="20"/>
      <c r="G22" s="20"/>
      <c r="H22" s="20"/>
      <c r="O22" s="18"/>
      <c r="P22" s="18"/>
      <c r="Q22" s="18"/>
      <c r="R22" s="18"/>
    </row>
    <row r="24" customFormat="false" ht="12.75" hidden="false" customHeight="false" outlineLevel="0" collapsed="false">
      <c r="A24" s="37" t="s">
        <v>48</v>
      </c>
      <c r="B24" s="37"/>
    </row>
    <row r="25" customFormat="false" ht="12.75" hidden="false" customHeight="false" outlineLevel="0" collapsed="false">
      <c r="A25" s="33" t="s">
        <v>79</v>
      </c>
      <c r="B25" s="33"/>
    </row>
    <row r="26" customFormat="false" ht="12.75" hidden="false" customHeight="true" outlineLevel="0" collapsed="false">
      <c r="A26" s="20" t="s">
        <v>80</v>
      </c>
      <c r="B26" s="20"/>
      <c r="C26" s="20"/>
      <c r="D26" s="20"/>
      <c r="E26" s="20"/>
      <c r="F26" s="20"/>
      <c r="G26" s="20"/>
      <c r="H26" s="20"/>
    </row>
    <row r="27" customFormat="false" ht="12.75" hidden="false" customHeight="true" outlineLevel="0" collapsed="false">
      <c r="A27" s="20" t="s">
        <v>81</v>
      </c>
      <c r="B27" s="20"/>
      <c r="C27" s="20"/>
      <c r="D27" s="20"/>
      <c r="E27" s="20"/>
      <c r="F27" s="20"/>
      <c r="G27" s="20"/>
      <c r="H27" s="20"/>
    </row>
    <row r="28" customFormat="false" ht="12.75" hidden="false" customHeight="true" outlineLevel="0" collapsed="false">
      <c r="A28" s="20" t="s">
        <v>82</v>
      </c>
      <c r="B28" s="20"/>
      <c r="C28" s="20"/>
      <c r="D28" s="20"/>
      <c r="E28" s="20"/>
      <c r="F28" s="20"/>
      <c r="G28" s="20"/>
      <c r="H28" s="20"/>
    </row>
    <row r="30" customFormat="false" ht="12.75" hidden="false" customHeight="false" outlineLevel="0" collapsed="false">
      <c r="A30" s="37" t="s">
        <v>49</v>
      </c>
      <c r="B30" s="37"/>
    </row>
    <row r="31" customFormat="false" ht="12.75" hidden="false" customHeight="true" outlineLevel="0" collapsed="false">
      <c r="A31" s="20" t="s">
        <v>83</v>
      </c>
      <c r="B31" s="20"/>
      <c r="C31" s="20"/>
      <c r="D31" s="34"/>
    </row>
    <row r="32" customFormat="false" ht="12.75" hidden="false" customHeight="true" outlineLevel="0" collapsed="false">
      <c r="A32" s="20" t="s">
        <v>84</v>
      </c>
      <c r="B32" s="20"/>
      <c r="C32" s="20"/>
      <c r="D32" s="34"/>
      <c r="L32" s="38"/>
    </row>
    <row r="33" customFormat="false" ht="12.75" hidden="false" customHeight="true" outlineLevel="0" collapsed="false">
      <c r="A33" s="34"/>
      <c r="B33" s="34"/>
      <c r="C33" s="34"/>
      <c r="D33" s="34"/>
      <c r="L33" s="38"/>
    </row>
    <row r="34" customFormat="false" ht="12.75" hidden="false" customHeight="false" outlineLevel="0" collapsed="false">
      <c r="A34" s="37" t="s">
        <v>53</v>
      </c>
      <c r="B34" s="37"/>
    </row>
    <row r="35" customFormat="false" ht="12.75" hidden="false" customHeight="true" outlineLevel="0" collapsed="false">
      <c r="A35" s="20" t="s">
        <v>85</v>
      </c>
      <c r="B35" s="20"/>
      <c r="C35" s="20"/>
      <c r="D35" s="34"/>
    </row>
    <row r="36" customFormat="false" ht="28.5" hidden="false" customHeight="true" outlineLevel="0" collapsed="false">
      <c r="A36" s="20" t="s">
        <v>86</v>
      </c>
      <c r="B36" s="20"/>
      <c r="C36" s="20"/>
      <c r="D36" s="34"/>
    </row>
    <row r="37" customFormat="false" ht="13.5" hidden="false" customHeight="true" outlineLevel="0" collapsed="false">
      <c r="A37" s="20" t="s">
        <v>87</v>
      </c>
      <c r="B37" s="20"/>
      <c r="C37" s="20"/>
      <c r="D37" s="34"/>
    </row>
    <row r="38" customFormat="false" ht="12.75" hidden="false" customHeight="true" outlineLevel="0" collapsed="false">
      <c r="A38" s="39" t="s">
        <v>88</v>
      </c>
      <c r="B38" s="39"/>
      <c r="C38" s="39"/>
      <c r="D38" s="40"/>
    </row>
    <row r="39" customFormat="false" ht="53.25" hidden="false" customHeight="true" outlineLevel="0" collapsed="false">
      <c r="A39" s="41" t="s">
        <v>89</v>
      </c>
      <c r="B39" s="41"/>
      <c r="C39" s="41"/>
      <c r="D39" s="40"/>
    </row>
    <row r="40" customFormat="false" ht="38.25" hidden="false" customHeight="true" outlineLevel="0" collapsed="false">
      <c r="A40" s="20" t="s">
        <v>90</v>
      </c>
      <c r="B40" s="20"/>
      <c r="C40" s="20"/>
      <c r="D40" s="34"/>
    </row>
    <row r="41" customFormat="false" ht="15.75" hidden="false" customHeight="true" outlineLevel="0" collapsed="false">
      <c r="A41" s="34"/>
      <c r="B41" s="34"/>
      <c r="C41" s="34"/>
      <c r="D41" s="34"/>
    </row>
    <row r="42" customFormat="false" ht="12.75" hidden="false" customHeight="false" outlineLevel="0" collapsed="false">
      <c r="A42" s="37" t="s">
        <v>55</v>
      </c>
      <c r="B42" s="37"/>
    </row>
    <row r="43" customFormat="false" ht="12.75" hidden="false" customHeight="true" outlineLevel="0" collapsed="false">
      <c r="A43" s="42" t="s">
        <v>91</v>
      </c>
      <c r="B43" s="42"/>
      <c r="C43" s="42"/>
      <c r="D43" s="42"/>
      <c r="E43" s="42"/>
      <c r="F43" s="42"/>
      <c r="G43" s="42"/>
      <c r="H43" s="42"/>
      <c r="I43" s="42"/>
    </row>
    <row r="44" customFormat="false" ht="12.75" hidden="false" customHeight="true" outlineLevel="0" collapsed="false">
      <c r="A44" s="20" t="s">
        <v>92</v>
      </c>
      <c r="B44" s="20"/>
      <c r="C44" s="20"/>
      <c r="D44" s="20"/>
      <c r="E44" s="20"/>
      <c r="F44" s="20"/>
      <c r="G44" s="20"/>
      <c r="H44" s="20"/>
      <c r="I44" s="20"/>
    </row>
    <row r="45" customFormat="false" ht="12.75" hidden="false" customHeight="true" outlineLevel="0" collapsed="false">
      <c r="A45" s="20" t="s">
        <v>93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customFormat="false" ht="12.75" hidden="false" customHeight="fals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customFormat="false" ht="12.75" hidden="false" customHeight="false" outlineLevel="0" collapsed="false">
      <c r="A47" s="37" t="s">
        <v>56</v>
      </c>
      <c r="B47" s="37"/>
    </row>
    <row r="48" customFormat="false" ht="12.75" hidden="false" customHeight="false" outlineLevel="0" collapsed="false">
      <c r="A48" s="33" t="s">
        <v>94</v>
      </c>
      <c r="B48" s="33"/>
    </row>
    <row r="49" customFormat="false" ht="12.75" hidden="false" customHeight="true" outlineLevel="0" collapsed="false">
      <c r="A49" s="20" t="s">
        <v>95</v>
      </c>
      <c r="B49" s="20"/>
      <c r="C49" s="20"/>
      <c r="D49" s="34"/>
    </row>
    <row r="50" customFormat="false" ht="12.75" hidden="false" customHeight="false" outlineLevel="0" collapsed="false">
      <c r="A50" s="34"/>
      <c r="B50" s="34"/>
      <c r="C50" s="34"/>
      <c r="D50" s="34"/>
    </row>
    <row r="51" customFormat="false" ht="12.75" hidden="false" customHeight="true" outlineLevel="0" collapsed="false">
      <c r="A51" s="43" t="s">
        <v>96</v>
      </c>
      <c r="B51" s="43"/>
      <c r="C51" s="43"/>
      <c r="D51" s="43"/>
      <c r="E51" s="19"/>
      <c r="F51" s="19"/>
      <c r="G51" s="19"/>
      <c r="H51" s="19"/>
    </row>
    <row r="52" customFormat="false" ht="12.75" hidden="false" customHeight="true" outlineLevel="0" collapsed="false">
      <c r="A52" s="44" t="s">
        <v>97</v>
      </c>
      <c r="B52" s="44"/>
      <c r="C52" s="44"/>
      <c r="D52" s="44"/>
      <c r="E52" s="34"/>
      <c r="F52" s="34"/>
      <c r="G52" s="34"/>
      <c r="H52" s="34"/>
    </row>
    <row r="53" customFormat="false" ht="12.75" hidden="false" customHeight="true" outlineLevel="0" collapsed="false">
      <c r="A53" s="45" t="s">
        <v>98</v>
      </c>
      <c r="B53" s="45"/>
      <c r="C53" s="45"/>
      <c r="D53" s="45" t="s">
        <v>99</v>
      </c>
    </row>
    <row r="54" customFormat="false" ht="12.75" hidden="false" customHeight="true" outlineLevel="0" collapsed="false">
      <c r="A54" s="45" t="s">
        <v>100</v>
      </c>
      <c r="B54" s="45"/>
      <c r="C54" s="45"/>
      <c r="D54" s="45" t="s">
        <v>101</v>
      </c>
    </row>
    <row r="55" customFormat="false" ht="12.75" hidden="false" customHeight="true" outlineLevel="0" collapsed="false">
      <c r="A55" s="45" t="s">
        <v>102</v>
      </c>
      <c r="B55" s="45"/>
      <c r="C55" s="45"/>
      <c r="D55" s="45" t="s">
        <v>54</v>
      </c>
    </row>
    <row r="56" customFormat="false" ht="12.75" hidden="false" customHeight="true" outlineLevel="0" collapsed="false">
      <c r="A56" s="45" t="s">
        <v>103</v>
      </c>
      <c r="B56" s="45"/>
      <c r="C56" s="45"/>
      <c r="D56" s="45" t="s">
        <v>54</v>
      </c>
    </row>
    <row r="57" customFormat="false" ht="12.75" hidden="false" customHeight="true" outlineLevel="0" collapsed="false">
      <c r="A57" s="44" t="s">
        <v>104</v>
      </c>
      <c r="B57" s="44"/>
      <c r="C57" s="44"/>
      <c r="D57" s="44"/>
    </row>
    <row r="58" customFormat="false" ht="12.75" hidden="false" customHeight="true" outlineLevel="0" collapsed="false">
      <c r="A58" s="45" t="s">
        <v>105</v>
      </c>
      <c r="B58" s="45"/>
      <c r="C58" s="45"/>
      <c r="D58" s="45" t="s">
        <v>54</v>
      </c>
    </row>
    <row r="59" customFormat="false" ht="12.75" hidden="false" customHeight="true" outlineLevel="0" collapsed="false">
      <c r="A59" s="45" t="s">
        <v>106</v>
      </c>
      <c r="B59" s="45"/>
      <c r="C59" s="45"/>
      <c r="D59" s="45" t="s">
        <v>54</v>
      </c>
    </row>
    <row r="60" customFormat="false" ht="12.75" hidden="false" customHeight="true" outlineLevel="0" collapsed="false">
      <c r="A60" s="45" t="s">
        <v>107</v>
      </c>
      <c r="B60" s="45"/>
      <c r="C60" s="45"/>
      <c r="D60" s="45" t="s">
        <v>108</v>
      </c>
    </row>
    <row r="61" customFormat="false" ht="12.75" hidden="false" customHeight="true" outlineLevel="0" collapsed="false">
      <c r="A61" s="45" t="s">
        <v>109</v>
      </c>
      <c r="B61" s="45"/>
      <c r="C61" s="45"/>
      <c r="D61" s="45" t="s">
        <v>108</v>
      </c>
    </row>
    <row r="62" customFormat="false" ht="12.75" hidden="false" customHeight="true" outlineLevel="0" collapsed="false">
      <c r="A62" s="44" t="s">
        <v>110</v>
      </c>
      <c r="B62" s="44"/>
      <c r="C62" s="44"/>
      <c r="D62" s="44"/>
    </row>
    <row r="63" customFormat="false" ht="12.75" hidden="false" customHeight="true" outlineLevel="0" collapsed="false">
      <c r="A63" s="45" t="s">
        <v>111</v>
      </c>
      <c r="B63" s="45"/>
      <c r="C63" s="45"/>
      <c r="D63" s="45" t="s">
        <v>54</v>
      </c>
    </row>
    <row r="64" customFormat="false" ht="12.75" hidden="false" customHeight="true" outlineLevel="0" collapsed="false">
      <c r="A64" s="45" t="s">
        <v>112</v>
      </c>
      <c r="B64" s="45"/>
      <c r="C64" s="45"/>
      <c r="D64" s="45" t="s">
        <v>54</v>
      </c>
    </row>
    <row r="65" customFormat="false" ht="12.75" hidden="false" customHeight="true" outlineLevel="0" collapsed="false">
      <c r="A65" s="45" t="s">
        <v>60</v>
      </c>
      <c r="B65" s="45"/>
      <c r="C65" s="45"/>
      <c r="D65" s="45" t="s">
        <v>54</v>
      </c>
    </row>
    <row r="66" customFormat="false" ht="12.75" hidden="false" customHeight="true" outlineLevel="0" collapsed="false">
      <c r="A66" s="45" t="s">
        <v>113</v>
      </c>
      <c r="B66" s="45"/>
      <c r="C66" s="45"/>
      <c r="D66" s="45" t="s">
        <v>54</v>
      </c>
    </row>
    <row r="67" customFormat="false" ht="12.75" hidden="false" customHeight="true" outlineLevel="0" collapsed="false">
      <c r="A67" s="45" t="s">
        <v>114</v>
      </c>
      <c r="B67" s="45"/>
      <c r="C67" s="45"/>
      <c r="D67" s="45" t="s">
        <v>54</v>
      </c>
    </row>
    <row r="68" customFormat="false" ht="12.75" hidden="false" customHeight="true" outlineLevel="0" collapsed="false">
      <c r="A68" s="45" t="s">
        <v>115</v>
      </c>
      <c r="B68" s="45"/>
      <c r="C68" s="45"/>
      <c r="D68" s="45" t="s">
        <v>54</v>
      </c>
    </row>
    <row r="69" customFormat="false" ht="12.75" hidden="false" customHeight="true" outlineLevel="0" collapsed="false">
      <c r="A69" s="45" t="s">
        <v>116</v>
      </c>
      <c r="B69" s="45"/>
      <c r="C69" s="45"/>
      <c r="D69" s="45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3:C63"/>
    <mergeCell ref="A64:C64"/>
    <mergeCell ref="A65:C65"/>
    <mergeCell ref="A66:C66"/>
    <mergeCell ref="A67:C67"/>
    <mergeCell ref="A68:C68"/>
    <mergeCell ref="A69:C6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7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I23" activeCellId="0" sqref="I2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customFormat="false" ht="18" hidden="false" customHeight="false" outlineLevel="0" collapsed="false">
      <c r="A4" s="22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8" customFormat="false" ht="22.5" hidden="false" customHeight="true" outlineLevel="0" collapsed="false">
      <c r="A8" s="24" t="s">
        <v>119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customFormat="false" ht="25.5" hidden="false" customHeight="true" outlineLevel="0" collapsed="false">
      <c r="A9" s="46" t="s">
        <v>120</v>
      </c>
      <c r="B9" s="46" t="s">
        <v>121</v>
      </c>
      <c r="C9" s="46" t="s">
        <v>122</v>
      </c>
      <c r="D9" s="46" t="s">
        <v>123</v>
      </c>
      <c r="E9" s="24" t="s">
        <v>124</v>
      </c>
      <c r="F9" s="24"/>
      <c r="G9" s="24"/>
      <c r="H9" s="25" t="s">
        <v>125</v>
      </c>
      <c r="I9" s="46" t="s">
        <v>126</v>
      </c>
      <c r="J9" s="46" t="s">
        <v>127</v>
      </c>
      <c r="K9" s="46" t="s">
        <v>128</v>
      </c>
      <c r="L9" s="46" t="s">
        <v>129</v>
      </c>
      <c r="M9" s="24" t="s">
        <v>130</v>
      </c>
      <c r="N9" s="24"/>
      <c r="O9" s="24"/>
      <c r="P9" s="24"/>
    </row>
    <row r="10" customFormat="false" ht="57" hidden="false" customHeight="true" outlineLevel="0" collapsed="false">
      <c r="A10" s="46"/>
      <c r="B10" s="46"/>
      <c r="C10" s="46"/>
      <c r="D10" s="46"/>
      <c r="E10" s="47" t="s">
        <v>131</v>
      </c>
      <c r="F10" s="47" t="s">
        <v>132</v>
      </c>
      <c r="G10" s="47" t="s">
        <v>133</v>
      </c>
      <c r="H10" s="25"/>
      <c r="I10" s="46"/>
      <c r="J10" s="46"/>
      <c r="K10" s="46"/>
      <c r="L10" s="46"/>
      <c r="M10" s="46" t="s">
        <v>7</v>
      </c>
      <c r="N10" s="46" t="s">
        <v>8</v>
      </c>
      <c r="O10" s="46" t="s">
        <v>9</v>
      </c>
      <c r="P10" s="48" t="s">
        <v>134</v>
      </c>
    </row>
    <row r="11" customFormat="false" ht="30" hidden="false" customHeight="true" outlineLevel="0" collapsed="false">
      <c r="A11" s="27" t="s">
        <v>46</v>
      </c>
      <c r="B11" s="27" t="s">
        <v>46</v>
      </c>
      <c r="C11" s="27" t="s">
        <v>46</v>
      </c>
      <c r="D11" s="27" t="s">
        <v>47</v>
      </c>
      <c r="E11" s="27" t="s">
        <v>135</v>
      </c>
      <c r="F11" s="27" t="s">
        <v>135</v>
      </c>
      <c r="G11" s="27" t="s">
        <v>135</v>
      </c>
      <c r="H11" s="27" t="s">
        <v>46</v>
      </c>
      <c r="I11" s="27" t="s">
        <v>136</v>
      </c>
      <c r="J11" s="27" t="s">
        <v>137</v>
      </c>
      <c r="K11" s="27" t="s">
        <v>138</v>
      </c>
      <c r="L11" s="27" t="s">
        <v>139</v>
      </c>
      <c r="M11" s="49" t="s">
        <v>51</v>
      </c>
      <c r="N11" s="49" t="s">
        <v>51</v>
      </c>
      <c r="O11" s="49" t="s">
        <v>51</v>
      </c>
      <c r="P11" s="49" t="s">
        <v>140</v>
      </c>
    </row>
    <row r="12" customFormat="false" ht="12.75" hidden="false" customHeight="false" outlineLevel="0" collapsed="false">
      <c r="A12" s="50"/>
      <c r="B12" s="50"/>
      <c r="C12" s="50"/>
      <c r="D12" s="50"/>
      <c r="E12" s="18"/>
      <c r="F12" s="18"/>
      <c r="G12" s="18"/>
      <c r="H12" s="18"/>
      <c r="I12" s="50"/>
      <c r="J12" s="50"/>
      <c r="K12" s="50"/>
      <c r="L12" s="50"/>
      <c r="M12" s="51" t="n">
        <v>0</v>
      </c>
      <c r="N12" s="51" t="n">
        <v>0</v>
      </c>
      <c r="O12" s="51" t="n">
        <v>0</v>
      </c>
      <c r="P12" s="51" t="n">
        <v>0</v>
      </c>
    </row>
    <row r="14" customFormat="false" ht="12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3"/>
      <c r="N14" s="33"/>
      <c r="O14" s="33"/>
    </row>
    <row r="15" customFormat="false" ht="12.75" hidden="false" customHeight="false" outlineLevel="0" collapsed="false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3"/>
      <c r="N15" s="33"/>
      <c r="O15" s="33"/>
    </row>
    <row r="16" customFormat="false" ht="12.75" hidden="false" customHeight="false" outlineLevel="0" collapsed="false">
      <c r="J16" s="16"/>
      <c r="K16" s="17" t="s">
        <v>18</v>
      </c>
      <c r="L16" s="16"/>
      <c r="P16" s="18"/>
    </row>
    <row r="17" customFormat="false" ht="12.75" hidden="false" customHeight="false" outlineLevel="0" collapsed="false">
      <c r="A17" s="19" t="s">
        <v>141</v>
      </c>
      <c r="K17" s="18" t="s">
        <v>19</v>
      </c>
      <c r="P17" s="18"/>
    </row>
    <row r="18" customFormat="false" ht="27.75" hidden="false" customHeight="true" outlineLevel="0" collapsed="false">
      <c r="A18" s="53" t="s">
        <v>142</v>
      </c>
      <c r="B18" s="53"/>
      <c r="C18" s="53"/>
      <c r="D18" s="53"/>
      <c r="E18" s="53"/>
      <c r="F18" s="53"/>
      <c r="G18" s="53"/>
      <c r="H18" s="53"/>
      <c r="I18" s="53"/>
      <c r="J18" s="53"/>
    </row>
    <row r="19" customFormat="false" ht="24.75" hidden="false" customHeight="true" outlineLevel="0" collapsed="false">
      <c r="A19" s="54" t="s">
        <v>143</v>
      </c>
      <c r="B19" s="54"/>
      <c r="C19" s="54"/>
      <c r="D19" s="54"/>
      <c r="E19" s="54"/>
      <c r="F19" s="54"/>
      <c r="G19" s="54"/>
      <c r="H19" s="54"/>
      <c r="I19" s="54"/>
      <c r="J19" s="54"/>
    </row>
    <row r="20" customFormat="false" ht="14.25" hidden="false" customHeight="true" outlineLevel="0" collapsed="false">
      <c r="A20" s="53" t="s">
        <v>144</v>
      </c>
      <c r="B20" s="53"/>
      <c r="C20" s="53"/>
      <c r="D20" s="53"/>
      <c r="E20" s="53"/>
      <c r="F20" s="53"/>
      <c r="G20" s="53"/>
      <c r="H20" s="53"/>
      <c r="I20" s="53"/>
      <c r="J20" s="53"/>
    </row>
    <row r="23" customFormat="false" ht="12.75" hidden="false" customHeight="true" outlineLevel="0" collapsed="false">
      <c r="A23" s="55" t="s">
        <v>136</v>
      </c>
      <c r="B23" s="55"/>
      <c r="C23" s="55"/>
    </row>
    <row r="24" customFormat="false" ht="12.75" hidden="false" customHeight="true" outlineLevel="0" collapsed="false">
      <c r="A24" s="20" t="s">
        <v>145</v>
      </c>
      <c r="B24" s="20"/>
      <c r="C24" s="20"/>
    </row>
    <row r="25" customFormat="false" ht="12.75" hidden="false" customHeight="true" outlineLevel="0" collapsed="false">
      <c r="A25" s="20" t="s">
        <v>146</v>
      </c>
      <c r="B25" s="20"/>
      <c r="C25" s="20"/>
      <c r="E25" s="34"/>
      <c r="F25" s="34"/>
    </row>
    <row r="26" customFormat="false" ht="12.75" hidden="false" customHeight="true" outlineLevel="0" collapsed="false">
      <c r="A26" s="20" t="s">
        <v>147</v>
      </c>
      <c r="B26" s="20"/>
      <c r="C26" s="20"/>
    </row>
    <row r="28" customFormat="false" ht="12.75" hidden="false" customHeight="true" outlineLevel="0" collapsed="false">
      <c r="A28" s="55" t="s">
        <v>137</v>
      </c>
      <c r="B28" s="55"/>
      <c r="C28" s="55"/>
    </row>
    <row r="29" customFormat="false" ht="12.75" hidden="false" customHeight="true" outlineLevel="0" collapsed="false">
      <c r="A29" s="20" t="s">
        <v>145</v>
      </c>
      <c r="B29" s="20"/>
      <c r="C29" s="20"/>
    </row>
    <row r="30" customFormat="false" ht="12.75" hidden="false" customHeight="true" outlineLevel="0" collapsed="false">
      <c r="A30" s="20" t="s">
        <v>148</v>
      </c>
      <c r="B30" s="20"/>
      <c r="C30" s="20"/>
    </row>
    <row r="31" customFormat="false" ht="38.85" hidden="false" customHeight="true" outlineLevel="0" collapsed="false">
      <c r="A31" s="20" t="s">
        <v>149</v>
      </c>
      <c r="B31" s="20"/>
      <c r="C31" s="20"/>
    </row>
    <row r="33" customFormat="false" ht="12.75" hidden="false" customHeight="true" outlineLevel="0" collapsed="false">
      <c r="A33" s="55" t="s">
        <v>138</v>
      </c>
      <c r="B33" s="55"/>
      <c r="C33" s="55"/>
    </row>
    <row r="34" customFormat="false" ht="12.75" hidden="false" customHeight="true" outlineLevel="0" collapsed="false">
      <c r="A34" s="20" t="s">
        <v>145</v>
      </c>
      <c r="B34" s="20"/>
      <c r="C34" s="20"/>
    </row>
    <row r="35" customFormat="false" ht="12.75" hidden="false" customHeight="true" outlineLevel="0" collapsed="false">
      <c r="A35" s="20" t="s">
        <v>150</v>
      </c>
      <c r="B35" s="20"/>
      <c r="C35" s="20"/>
    </row>
    <row r="36" customFormat="false" ht="12.75" hidden="false" customHeight="true" outlineLevel="0" collapsed="false">
      <c r="A36" s="20" t="s">
        <v>151</v>
      </c>
      <c r="B36" s="20"/>
      <c r="C36" s="20"/>
    </row>
    <row r="38" customFormat="false" ht="12.75" hidden="false" customHeight="true" outlineLevel="0" collapsed="false">
      <c r="A38" s="55" t="s">
        <v>139</v>
      </c>
      <c r="B38" s="55"/>
      <c r="C38" s="55"/>
    </row>
    <row r="39" customFormat="false" ht="12.75" hidden="false" customHeight="true" outlineLevel="0" collapsed="false">
      <c r="A39" s="20" t="s">
        <v>152</v>
      </c>
      <c r="B39" s="20"/>
      <c r="C39" s="20"/>
      <c r="E39" s="56"/>
      <c r="F39" s="56"/>
      <c r="G39" s="56"/>
      <c r="H39" s="56"/>
    </row>
    <row r="40" customFormat="false" ht="12.75" hidden="false" customHeight="true" outlineLevel="0" collapsed="false">
      <c r="A40" s="20" t="s">
        <v>153</v>
      </c>
      <c r="B40" s="20"/>
      <c r="C40" s="20"/>
      <c r="E40" s="56"/>
      <c r="F40" s="56"/>
      <c r="G40" s="56"/>
      <c r="H40" s="56"/>
    </row>
    <row r="41" customFormat="false" ht="12.75" hidden="false" customHeight="true" outlineLevel="0" collapsed="false">
      <c r="A41" s="39" t="s">
        <v>154</v>
      </c>
      <c r="B41" s="39"/>
      <c r="E41" s="56"/>
      <c r="F41" s="56"/>
      <c r="G41" s="56"/>
      <c r="H41" s="56"/>
    </row>
    <row r="42" customFormat="false" ht="12.75" hidden="false" customHeight="false" outlineLevel="0" collapsed="false">
      <c r="E42" s="56"/>
      <c r="F42" s="56"/>
      <c r="G42" s="56"/>
      <c r="H42" s="56"/>
    </row>
    <row r="43" customFormat="false" ht="12.75" hidden="false" customHeight="false" outlineLevel="0" collapsed="false">
      <c r="E43" s="56"/>
      <c r="F43" s="56"/>
      <c r="G43" s="56"/>
      <c r="H43" s="56"/>
    </row>
    <row r="44" customFormat="false" ht="12.75" hidden="false" customHeight="false" outlineLevel="0" collapsed="false">
      <c r="E44" s="56"/>
      <c r="F44" s="56"/>
      <c r="G44" s="56"/>
      <c r="H44" s="56"/>
    </row>
    <row r="45" customFormat="false" ht="12.75" hidden="false" customHeight="false" outlineLevel="0" collapsed="false">
      <c r="E45" s="56"/>
      <c r="F45" s="56"/>
      <c r="G45" s="56"/>
      <c r="H45" s="56"/>
    </row>
    <row r="46" customFormat="false" ht="12.75" hidden="false" customHeight="false" outlineLevel="0" collapsed="false">
      <c r="E46" s="56"/>
      <c r="F46" s="56"/>
      <c r="G46" s="56"/>
      <c r="H46" s="56"/>
    </row>
    <row r="47" customFormat="false" ht="12.75" hidden="false" customHeight="false" outlineLevel="0" collapsed="false">
      <c r="E47" s="56"/>
      <c r="F47" s="56"/>
      <c r="G47" s="56"/>
      <c r="H47" s="56"/>
    </row>
    <row r="48" customFormat="false" ht="12.75" hidden="false" customHeight="false" outlineLevel="0" collapsed="false">
      <c r="E48" s="56"/>
      <c r="F48" s="56"/>
      <c r="G48" s="56"/>
      <c r="H48" s="56"/>
    </row>
    <row r="49" customFormat="false" ht="12.75" hidden="false" customHeight="false" outlineLevel="0" collapsed="false">
      <c r="E49" s="56"/>
      <c r="F49" s="56"/>
      <c r="G49" s="56"/>
      <c r="H49" s="56"/>
    </row>
    <row r="50" customFormat="false" ht="12.75" hidden="false" customHeight="false" outlineLevel="0" collapsed="false">
      <c r="E50" s="56"/>
      <c r="F50" s="56"/>
      <c r="G50" s="56"/>
      <c r="H50" s="56"/>
    </row>
    <row r="51" customFormat="false" ht="12.75" hidden="false" customHeight="false" outlineLevel="0" collapsed="false">
      <c r="E51" s="56"/>
      <c r="F51" s="56"/>
      <c r="G51" s="56"/>
      <c r="H51" s="56"/>
    </row>
    <row r="52" customFormat="false" ht="12.75" hidden="false" customHeight="false" outlineLevel="0" collapsed="false">
      <c r="E52" s="56"/>
      <c r="F52" s="56"/>
      <c r="G52" s="56"/>
      <c r="H52" s="56"/>
    </row>
    <row r="53" customFormat="false" ht="12.75" hidden="false" customHeight="false" outlineLevel="0" collapsed="false">
      <c r="E53" s="56"/>
      <c r="F53" s="56"/>
      <c r="G53" s="56"/>
      <c r="H53" s="56"/>
    </row>
    <row r="54" customFormat="false" ht="12.75" hidden="false" customHeight="false" outlineLevel="0" collapsed="false">
      <c r="E54" s="56"/>
      <c r="F54" s="56"/>
      <c r="G54" s="56"/>
      <c r="H54" s="56"/>
    </row>
    <row r="55" customFormat="false" ht="12.75" hidden="false" customHeight="false" outlineLevel="0" collapsed="false">
      <c r="E55" s="56"/>
      <c r="F55" s="56"/>
      <c r="G55" s="56"/>
      <c r="H55" s="56"/>
    </row>
    <row r="56" customFormat="false" ht="12.75" hidden="false" customHeight="false" outlineLevel="0" collapsed="false">
      <c r="E56" s="56"/>
      <c r="F56" s="56"/>
      <c r="G56" s="56"/>
      <c r="H56" s="56"/>
    </row>
    <row r="57" customFormat="false" ht="12.75" hidden="false" customHeight="false" outlineLevel="0" collapsed="false">
      <c r="E57" s="56"/>
      <c r="F57" s="56"/>
      <c r="G57" s="56"/>
      <c r="H57" s="56"/>
    </row>
    <row r="58" customFormat="false" ht="12.75" hidden="false" customHeight="false" outlineLevel="0" collapsed="false">
      <c r="E58" s="56"/>
      <c r="F58" s="56"/>
      <c r="G58" s="56"/>
      <c r="H58" s="56"/>
    </row>
    <row r="59" customFormat="false" ht="12.75" hidden="false" customHeight="false" outlineLevel="0" collapsed="false">
      <c r="E59" s="56"/>
      <c r="F59" s="56"/>
      <c r="G59" s="56"/>
      <c r="H59" s="56"/>
    </row>
    <row r="60" customFormat="false" ht="12.75" hidden="false" customHeight="false" outlineLevel="0" collapsed="false">
      <c r="E60" s="56"/>
      <c r="F60" s="56"/>
      <c r="G60" s="56"/>
      <c r="H60" s="56"/>
    </row>
    <row r="61" customFormat="false" ht="12.75" hidden="false" customHeight="false" outlineLevel="0" collapsed="false">
      <c r="E61" s="56"/>
      <c r="F61" s="56"/>
      <c r="G61" s="56"/>
      <c r="H61" s="56"/>
    </row>
    <row r="62" customFormat="false" ht="12.75" hidden="false" customHeight="false" outlineLevel="0" collapsed="false">
      <c r="E62" s="56"/>
      <c r="F62" s="56"/>
      <c r="G62" s="56"/>
      <c r="H62" s="56"/>
    </row>
    <row r="63" customFormat="false" ht="12.75" hidden="false" customHeight="false" outlineLevel="0" collapsed="false">
      <c r="E63" s="56"/>
      <c r="F63" s="56"/>
      <c r="G63" s="56"/>
      <c r="H63" s="56"/>
    </row>
    <row r="64" customFormat="false" ht="12.75" hidden="false" customHeight="false" outlineLevel="0" collapsed="false">
      <c r="E64" s="56"/>
      <c r="F64" s="56"/>
      <c r="G64" s="56"/>
      <c r="H64" s="56"/>
    </row>
    <row r="65" customFormat="false" ht="12.75" hidden="false" customHeight="false" outlineLevel="0" collapsed="false">
      <c r="E65" s="56"/>
      <c r="F65" s="56"/>
      <c r="G65" s="56"/>
      <c r="H65" s="56"/>
    </row>
    <row r="66" customFormat="false" ht="12.75" hidden="false" customHeight="false" outlineLevel="0" collapsed="false">
      <c r="E66" s="56"/>
      <c r="F66" s="56"/>
      <c r="G66" s="56"/>
      <c r="H66" s="56"/>
    </row>
    <row r="67" customFormat="false" ht="12.75" hidden="false" customHeight="false" outlineLevel="0" collapsed="false">
      <c r="E67" s="56"/>
      <c r="F67" s="56"/>
      <c r="G67" s="56"/>
      <c r="H67" s="56"/>
    </row>
    <row r="68" customFormat="false" ht="12.75" hidden="false" customHeight="false" outlineLevel="0" collapsed="false">
      <c r="E68" s="56"/>
      <c r="F68" s="56"/>
      <c r="G68" s="56"/>
      <c r="H68" s="56"/>
    </row>
    <row r="69" customFormat="false" ht="12.75" hidden="false" customHeight="false" outlineLevel="0" collapsed="false">
      <c r="E69" s="56"/>
      <c r="F69" s="56"/>
      <c r="G69" s="56"/>
      <c r="H69" s="56"/>
    </row>
    <row r="70" customFormat="false" ht="12.75" hidden="false" customHeight="false" outlineLevel="0" collapsed="false">
      <c r="E70" s="56"/>
      <c r="F70" s="56"/>
      <c r="G70" s="56"/>
      <c r="H70" s="56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G14" colorId="64" zoomScale="75" zoomScaleNormal="75" zoomScalePageLayoutView="100" workbookViewId="0">
      <selection pane="topLeft" activeCell="A31" activeCellId="0" sqref="A31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4.57"/>
    <col collapsed="false" customWidth="true" hidden="false" outlineLevel="0" max="2" min="2" style="1" width="15.71"/>
    <col collapsed="false" customWidth="true" hidden="false" outlineLevel="0" max="3" min="3" style="1" width="17.4"/>
    <col collapsed="false" customWidth="true" hidden="false" outlineLevel="0" max="4" min="4" style="1" width="15.57"/>
    <col collapsed="false" customWidth="true" hidden="false" outlineLevel="0" max="5" min="5" style="1" width="19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5.15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2.42"/>
    <col collapsed="false" customWidth="true" hidden="false" outlineLevel="0" max="20" min="20" style="1" width="15.88"/>
    <col collapsed="false" customWidth="true" hidden="false" outlineLevel="0" max="21" min="21" style="1" width="19.42"/>
    <col collapsed="false" customWidth="true" hidden="false" outlineLevel="0" max="22" min="22" style="1" width="18.71"/>
    <col collapsed="false" customWidth="true" hidden="false" outlineLevel="0" max="23" min="23" style="1" width="14.57"/>
    <col collapsed="false" customWidth="true" hidden="false" outlineLevel="0" max="24" min="24" style="1" width="12.42"/>
    <col collapsed="false" customWidth="true" hidden="false" outlineLevel="0" max="25" min="25" style="1" width="18.58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2" t="s">
        <v>156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7" customFormat="false" ht="22.5" hidden="false" customHeight="true" outlineLevel="0" collapsed="false">
      <c r="A7" s="57" t="s">
        <v>157</v>
      </c>
      <c r="B7" s="57" t="s">
        <v>158</v>
      </c>
      <c r="C7" s="57" t="s">
        <v>159</v>
      </c>
      <c r="D7" s="57" t="s">
        <v>160</v>
      </c>
      <c r="E7" s="57" t="s">
        <v>161</v>
      </c>
      <c r="F7" s="57" t="s">
        <v>162</v>
      </c>
      <c r="G7" s="57" t="s">
        <v>163</v>
      </c>
      <c r="H7" s="58" t="s">
        <v>164</v>
      </c>
      <c r="I7" s="58"/>
      <c r="J7" s="58"/>
      <c r="K7" s="57" t="s">
        <v>165</v>
      </c>
      <c r="L7" s="58" t="s">
        <v>166</v>
      </c>
      <c r="M7" s="57" t="s">
        <v>167</v>
      </c>
      <c r="N7" s="57" t="s">
        <v>168</v>
      </c>
      <c r="O7" s="57" t="s">
        <v>169</v>
      </c>
      <c r="P7" s="59" t="s">
        <v>170</v>
      </c>
      <c r="Q7" s="59"/>
      <c r="R7" s="59"/>
      <c r="S7" s="59"/>
      <c r="T7" s="59"/>
      <c r="U7" s="59"/>
      <c r="V7" s="59"/>
      <c r="W7" s="59"/>
      <c r="X7" s="59"/>
      <c r="Y7" s="57" t="s">
        <v>171</v>
      </c>
    </row>
    <row r="8" customFormat="false" ht="38.25" hidden="false" customHeight="true" outlineLevel="0" collapsed="false">
      <c r="A8" s="57"/>
      <c r="B8" s="57"/>
      <c r="C8" s="57"/>
      <c r="D8" s="57"/>
      <c r="E8" s="57"/>
      <c r="F8" s="57"/>
      <c r="G8" s="57"/>
      <c r="H8" s="60" t="s">
        <v>131</v>
      </c>
      <c r="I8" s="60" t="s">
        <v>132</v>
      </c>
      <c r="J8" s="60" t="s">
        <v>133</v>
      </c>
      <c r="K8" s="57"/>
      <c r="L8" s="58"/>
      <c r="M8" s="57"/>
      <c r="N8" s="57"/>
      <c r="O8" s="57"/>
      <c r="P8" s="61" t="s">
        <v>7</v>
      </c>
      <c r="Q8" s="61" t="s">
        <v>8</v>
      </c>
      <c r="R8" s="61" t="s">
        <v>9</v>
      </c>
      <c r="S8" s="61" t="s">
        <v>172</v>
      </c>
      <c r="T8" s="61" t="s">
        <v>173</v>
      </c>
      <c r="U8" s="61" t="s">
        <v>174</v>
      </c>
      <c r="V8" s="61" t="s">
        <v>175</v>
      </c>
      <c r="W8" s="62" t="s">
        <v>176</v>
      </c>
      <c r="X8" s="63"/>
      <c r="Y8" s="57"/>
    </row>
    <row r="9" customFormat="false" ht="43.5" hidden="false" customHeight="true" outlineLevel="0" collapsed="false">
      <c r="A9" s="57"/>
      <c r="B9" s="57"/>
      <c r="C9" s="57"/>
      <c r="D9" s="57"/>
      <c r="E9" s="57"/>
      <c r="F9" s="57"/>
      <c r="G9" s="57"/>
      <c r="H9" s="60"/>
      <c r="I9" s="60"/>
      <c r="J9" s="60"/>
      <c r="K9" s="57"/>
      <c r="L9" s="58"/>
      <c r="M9" s="57"/>
      <c r="N9" s="57"/>
      <c r="O9" s="57"/>
      <c r="P9" s="61"/>
      <c r="Q9" s="61"/>
      <c r="R9" s="61"/>
      <c r="S9" s="61"/>
      <c r="T9" s="61"/>
      <c r="U9" s="61"/>
      <c r="V9" s="61"/>
      <c r="W9" s="64" t="s">
        <v>177</v>
      </c>
      <c r="X9" s="64" t="s">
        <v>166</v>
      </c>
      <c r="Y9" s="57"/>
    </row>
    <row r="10" customFormat="false" ht="33.75" hidden="false" customHeight="true" outlineLevel="0" collapsed="false">
      <c r="A10" s="65" t="s">
        <v>178</v>
      </c>
      <c r="B10" s="66" t="s">
        <v>47</v>
      </c>
      <c r="C10" s="66" t="s">
        <v>46</v>
      </c>
      <c r="D10" s="66" t="s">
        <v>179</v>
      </c>
      <c r="E10" s="66" t="s">
        <v>47</v>
      </c>
      <c r="F10" s="66" t="s">
        <v>54</v>
      </c>
      <c r="G10" s="66" t="s">
        <v>54</v>
      </c>
      <c r="H10" s="66" t="s">
        <v>135</v>
      </c>
      <c r="I10" s="66" t="s">
        <v>135</v>
      </c>
      <c r="J10" s="66" t="s">
        <v>135</v>
      </c>
      <c r="K10" s="66" t="s">
        <v>46</v>
      </c>
      <c r="L10" s="66" t="s">
        <v>180</v>
      </c>
      <c r="M10" s="66" t="s">
        <v>181</v>
      </c>
      <c r="N10" s="67" t="s">
        <v>47</v>
      </c>
      <c r="O10" s="67" t="s">
        <v>182</v>
      </c>
      <c r="P10" s="64" t="s">
        <v>51</v>
      </c>
      <c r="Q10" s="64" t="s">
        <v>51</v>
      </c>
      <c r="R10" s="64" t="s">
        <v>51</v>
      </c>
      <c r="S10" s="64" t="s">
        <v>51</v>
      </c>
      <c r="T10" s="61" t="s">
        <v>51</v>
      </c>
      <c r="U10" s="64" t="s">
        <v>51</v>
      </c>
      <c r="V10" s="64" t="s">
        <v>183</v>
      </c>
      <c r="W10" s="64" t="s">
        <v>51</v>
      </c>
      <c r="X10" s="68" t="s">
        <v>184</v>
      </c>
      <c r="Y10" s="66" t="s">
        <v>185</v>
      </c>
    </row>
    <row r="11" s="81" customFormat="true" ht="44.8" hidden="false" customHeight="true" outlineLevel="0" collapsed="false">
      <c r="A11" s="69" t="s">
        <v>186</v>
      </c>
      <c r="B11" s="70" t="s">
        <v>187</v>
      </c>
      <c r="C11" s="71" t="s">
        <v>188</v>
      </c>
      <c r="D11" s="71" t="n">
        <v>2023</v>
      </c>
      <c r="E11" s="71" t="s">
        <v>189</v>
      </c>
      <c r="F11" s="71" t="s">
        <v>62</v>
      </c>
      <c r="G11" s="71" t="s">
        <v>62</v>
      </c>
      <c r="H11" s="71" t="n">
        <v>20</v>
      </c>
      <c r="I11" s="70" t="s">
        <v>190</v>
      </c>
      <c r="J11" s="71" t="s">
        <v>191</v>
      </c>
      <c r="K11" s="72" t="s">
        <v>192</v>
      </c>
      <c r="L11" s="73" t="s">
        <v>193</v>
      </c>
      <c r="M11" s="74" t="s">
        <v>194</v>
      </c>
      <c r="N11" s="75" t="s">
        <v>195</v>
      </c>
      <c r="O11" s="76" t="n">
        <v>1</v>
      </c>
      <c r="P11" s="77" t="n">
        <v>4000000</v>
      </c>
      <c r="Q11" s="77" t="n">
        <v>0</v>
      </c>
      <c r="R11" s="77" t="n">
        <v>0</v>
      </c>
      <c r="S11" s="77" t="n">
        <v>0</v>
      </c>
      <c r="T11" s="78" t="n">
        <f aca="false">SUM(P11:S11)</f>
        <v>4000000</v>
      </c>
      <c r="U11" s="79"/>
      <c r="V11" s="79"/>
      <c r="W11" s="79"/>
      <c r="X11" s="80"/>
      <c r="Y11" s="71"/>
    </row>
    <row r="12" s="81" customFormat="true" ht="44.8" hidden="false" customHeight="true" outlineLevel="0" collapsed="false">
      <c r="A12" s="69" t="s">
        <v>196</v>
      </c>
      <c r="B12" s="71" t="s">
        <v>197</v>
      </c>
      <c r="C12" s="82" t="s">
        <v>198</v>
      </c>
      <c r="D12" s="71" t="n">
        <v>2023</v>
      </c>
      <c r="E12" s="83" t="s">
        <v>199</v>
      </c>
      <c r="F12" s="71" t="s">
        <v>62</v>
      </c>
      <c r="G12" s="71" t="s">
        <v>62</v>
      </c>
      <c r="H12" s="72" t="n">
        <v>20</v>
      </c>
      <c r="I12" s="73" t="s">
        <v>190</v>
      </c>
      <c r="J12" s="72" t="s">
        <v>200</v>
      </c>
      <c r="K12" s="72" t="s">
        <v>192</v>
      </c>
      <c r="L12" s="72" t="s">
        <v>193</v>
      </c>
      <c r="M12" s="74" t="s">
        <v>201</v>
      </c>
      <c r="N12" s="75" t="s">
        <v>202</v>
      </c>
      <c r="O12" s="76" t="n">
        <v>2</v>
      </c>
      <c r="P12" s="78" t="n">
        <v>1819514.53</v>
      </c>
      <c r="Q12" s="77" t="n">
        <v>0</v>
      </c>
      <c r="R12" s="77" t="n">
        <v>0</v>
      </c>
      <c r="S12" s="77" t="n">
        <v>0</v>
      </c>
      <c r="T12" s="78" t="n">
        <f aca="false">SUM(P12:S12)</f>
        <v>1819514.53</v>
      </c>
      <c r="U12" s="84"/>
      <c r="V12" s="79"/>
      <c r="W12" s="79"/>
      <c r="X12" s="80"/>
      <c r="Y12" s="71"/>
    </row>
    <row r="13" s="81" customFormat="true" ht="44.8" hidden="false" customHeight="true" outlineLevel="0" collapsed="false">
      <c r="A13" s="69" t="s">
        <v>203</v>
      </c>
      <c r="B13" s="71" t="s">
        <v>204</v>
      </c>
      <c r="C13" s="85" t="s">
        <v>205</v>
      </c>
      <c r="D13" s="71" t="n">
        <v>2023</v>
      </c>
      <c r="E13" s="83" t="s">
        <v>206</v>
      </c>
      <c r="F13" s="71" t="s">
        <v>62</v>
      </c>
      <c r="G13" s="71" t="s">
        <v>62</v>
      </c>
      <c r="H13" s="72" t="n">
        <v>20</v>
      </c>
      <c r="I13" s="73" t="s">
        <v>190</v>
      </c>
      <c r="J13" s="73" t="s">
        <v>207</v>
      </c>
      <c r="K13" s="72" t="s">
        <v>192</v>
      </c>
      <c r="L13" s="73" t="s">
        <v>208</v>
      </c>
      <c r="M13" s="74" t="s">
        <v>209</v>
      </c>
      <c r="N13" s="75" t="s">
        <v>210</v>
      </c>
      <c r="O13" s="76" t="n">
        <v>1</v>
      </c>
      <c r="P13" s="78" t="n">
        <v>248121.66</v>
      </c>
      <c r="Q13" s="77" t="n">
        <v>0</v>
      </c>
      <c r="R13" s="77" t="n">
        <v>0</v>
      </c>
      <c r="S13" s="77" t="n">
        <v>0</v>
      </c>
      <c r="T13" s="78" t="n">
        <f aca="false">SUM(P13:S13)</f>
        <v>248121.66</v>
      </c>
      <c r="U13" s="84"/>
      <c r="V13" s="79"/>
      <c r="W13" s="79"/>
      <c r="X13" s="80"/>
      <c r="Y13" s="71"/>
    </row>
    <row r="14" s="81" customFormat="true" ht="30" hidden="false" customHeight="true" outlineLevel="0" collapsed="false">
      <c r="A14" s="84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6"/>
      <c r="N14" s="86"/>
      <c r="O14" s="76"/>
      <c r="P14" s="87" t="n">
        <f aca="false">SUM(P11:P13)</f>
        <v>6067636.19</v>
      </c>
      <c r="Q14" s="87" t="n">
        <f aca="false">SUM(Q11:Q12)</f>
        <v>0</v>
      </c>
      <c r="R14" s="87" t="n">
        <f aca="false">SUM(R11:R12)</f>
        <v>0</v>
      </c>
      <c r="S14" s="87" t="n">
        <f aca="false">SUM(S11:S12)</f>
        <v>0</v>
      </c>
      <c r="T14" s="88" t="n">
        <f aca="false">SUM(T11:T13)</f>
        <v>6067636.19</v>
      </c>
      <c r="U14" s="79"/>
      <c r="V14" s="79"/>
      <c r="W14" s="79"/>
      <c r="X14" s="80"/>
      <c r="Y14" s="89"/>
    </row>
    <row r="15" s="81" customFormat="true" ht="30" hidden="true" customHeight="true" outlineLevel="0" collapsed="false">
      <c r="A15" s="84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6"/>
      <c r="N15" s="86"/>
      <c r="O15" s="76"/>
      <c r="P15" s="90"/>
      <c r="Q15" s="90"/>
      <c r="R15" s="90"/>
      <c r="S15" s="90"/>
      <c r="T15" s="91"/>
      <c r="U15" s="79"/>
      <c r="V15" s="79"/>
      <c r="W15" s="79"/>
      <c r="X15" s="80"/>
      <c r="Y15" s="71"/>
    </row>
    <row r="16" s="81" customFormat="true" ht="40" hidden="true" customHeight="true" outlineLevel="0" collapsed="false">
      <c r="A16" s="69" t="s">
        <v>211</v>
      </c>
      <c r="B16" s="71" t="s">
        <v>212</v>
      </c>
      <c r="C16" s="86" t="s">
        <v>213</v>
      </c>
      <c r="D16" s="71" t="n">
        <v>2022</v>
      </c>
      <c r="E16" s="71" t="s">
        <v>214</v>
      </c>
      <c r="F16" s="71" t="s">
        <v>62</v>
      </c>
      <c r="G16" s="71" t="s">
        <v>62</v>
      </c>
      <c r="H16" s="72" t="n">
        <v>20</v>
      </c>
      <c r="I16" s="72" t="n">
        <v>95</v>
      </c>
      <c r="J16" s="92" t="s">
        <v>215</v>
      </c>
      <c r="K16" s="72" t="s">
        <v>192</v>
      </c>
      <c r="L16" s="72" t="s">
        <v>216</v>
      </c>
      <c r="M16" s="93" t="n">
        <v>1013</v>
      </c>
      <c r="N16" s="94" t="s">
        <v>217</v>
      </c>
      <c r="O16" s="95" t="n">
        <v>1</v>
      </c>
      <c r="P16" s="96"/>
      <c r="Q16" s="88"/>
      <c r="R16" s="88"/>
      <c r="S16" s="88"/>
      <c r="T16" s="96"/>
      <c r="U16" s="97" t="s">
        <v>218</v>
      </c>
      <c r="V16" s="98"/>
      <c r="W16" s="99" t="s">
        <v>219</v>
      </c>
      <c r="X16" s="100" t="s">
        <v>220</v>
      </c>
      <c r="Y16" s="89"/>
    </row>
    <row r="17" s="81" customFormat="true" ht="40" hidden="true" customHeight="true" outlineLevel="0" collapsed="false">
      <c r="A17" s="69" t="s">
        <v>221</v>
      </c>
      <c r="B17" s="71" t="s">
        <v>222</v>
      </c>
      <c r="C17" s="101" t="s">
        <v>223</v>
      </c>
      <c r="D17" s="71" t="n">
        <v>2022</v>
      </c>
      <c r="E17" s="71" t="s">
        <v>189</v>
      </c>
      <c r="F17" s="71" t="s">
        <v>62</v>
      </c>
      <c r="G17" s="71" t="s">
        <v>62</v>
      </c>
      <c r="H17" s="72" t="n">
        <v>20</v>
      </c>
      <c r="I17" s="72" t="n">
        <v>95</v>
      </c>
      <c r="J17" s="92" t="s">
        <v>207</v>
      </c>
      <c r="K17" s="72" t="s">
        <v>192</v>
      </c>
      <c r="L17" s="72" t="s">
        <v>216</v>
      </c>
      <c r="M17" s="93" t="n">
        <v>1013</v>
      </c>
      <c r="N17" s="94" t="s">
        <v>224</v>
      </c>
      <c r="O17" s="95" t="n">
        <v>1</v>
      </c>
      <c r="P17" s="96" t="n">
        <v>953580.4</v>
      </c>
      <c r="Q17" s="88"/>
      <c r="R17" s="88"/>
      <c r="S17" s="88"/>
      <c r="T17" s="96" t="n">
        <f aca="false">+P17+Q17+R17+S17</f>
        <v>953580.4</v>
      </c>
      <c r="U17" s="102" t="s">
        <v>225</v>
      </c>
      <c r="V17" s="89"/>
      <c r="W17" s="103" t="s">
        <v>226</v>
      </c>
      <c r="X17" s="100"/>
      <c r="Y17" s="89"/>
    </row>
    <row r="18" s="81" customFormat="true" ht="40" hidden="true" customHeight="true" outlineLevel="0" collapsed="false">
      <c r="A18" s="69" t="s">
        <v>227</v>
      </c>
      <c r="B18" s="71" t="s">
        <v>228</v>
      </c>
      <c r="C18" s="101" t="s">
        <v>229</v>
      </c>
      <c r="D18" s="71" t="n">
        <v>2022</v>
      </c>
      <c r="E18" s="71" t="s">
        <v>189</v>
      </c>
      <c r="F18" s="71" t="s">
        <v>62</v>
      </c>
      <c r="G18" s="71" t="s">
        <v>62</v>
      </c>
      <c r="H18" s="72" t="n">
        <v>20</v>
      </c>
      <c r="I18" s="72" t="n">
        <v>95</v>
      </c>
      <c r="J18" s="92" t="s">
        <v>230</v>
      </c>
      <c r="K18" s="72" t="s">
        <v>192</v>
      </c>
      <c r="L18" s="72" t="s">
        <v>216</v>
      </c>
      <c r="M18" s="93" t="n">
        <v>1013</v>
      </c>
      <c r="N18" s="94" t="s">
        <v>231</v>
      </c>
      <c r="O18" s="104" t="n">
        <v>1</v>
      </c>
      <c r="P18" s="96" t="n">
        <v>330000</v>
      </c>
      <c r="Q18" s="96" t="n">
        <v>520000</v>
      </c>
      <c r="R18" s="88"/>
      <c r="S18" s="88"/>
      <c r="T18" s="88" t="n">
        <f aca="false">+P18+Q18+R18+S18</f>
        <v>850000</v>
      </c>
      <c r="U18" s="102" t="s">
        <v>225</v>
      </c>
      <c r="V18" s="89"/>
      <c r="W18" s="103" t="s">
        <v>226</v>
      </c>
      <c r="X18" s="100"/>
      <c r="Y18" s="89"/>
    </row>
    <row r="19" s="81" customFormat="true" ht="40" hidden="true" customHeight="true" outlineLevel="0" collapsed="false">
      <c r="A19" s="69" t="s">
        <v>232</v>
      </c>
      <c r="B19" s="71" t="s">
        <v>233</v>
      </c>
      <c r="C19" s="105" t="s">
        <v>234</v>
      </c>
      <c r="D19" s="71" t="n">
        <v>2022</v>
      </c>
      <c r="E19" s="83" t="s">
        <v>189</v>
      </c>
      <c r="F19" s="71" t="s">
        <v>62</v>
      </c>
      <c r="G19" s="71" t="s">
        <v>62</v>
      </c>
      <c r="H19" s="72" t="n">
        <v>20</v>
      </c>
      <c r="I19" s="72" t="n">
        <v>95</v>
      </c>
      <c r="J19" s="92" t="s">
        <v>235</v>
      </c>
      <c r="K19" s="72" t="s">
        <v>192</v>
      </c>
      <c r="L19" s="72" t="s">
        <v>216</v>
      </c>
      <c r="M19" s="93" t="n">
        <v>1013</v>
      </c>
      <c r="N19" s="94" t="s">
        <v>236</v>
      </c>
      <c r="O19" s="104" t="n">
        <v>1</v>
      </c>
      <c r="P19" s="96" t="n">
        <v>547207.98</v>
      </c>
      <c r="Q19" s="88"/>
      <c r="R19" s="88"/>
      <c r="S19" s="88"/>
      <c r="T19" s="96" t="n">
        <f aca="false">+P19+Q19+R19+S19</f>
        <v>547207.98</v>
      </c>
      <c r="U19" s="102" t="s">
        <v>225</v>
      </c>
      <c r="V19" s="89"/>
      <c r="W19" s="103" t="s">
        <v>226</v>
      </c>
      <c r="X19" s="100"/>
      <c r="Y19" s="89"/>
    </row>
    <row r="20" s="81" customFormat="true" ht="40" hidden="false" customHeight="true" outlineLevel="0" collapsed="false">
      <c r="A20" s="69" t="s">
        <v>237</v>
      </c>
      <c r="B20" s="71" t="s">
        <v>238</v>
      </c>
      <c r="C20" s="106" t="s">
        <v>239</v>
      </c>
      <c r="D20" s="71" t="n">
        <v>2023</v>
      </c>
      <c r="E20" s="107" t="s">
        <v>240</v>
      </c>
      <c r="F20" s="71" t="s">
        <v>62</v>
      </c>
      <c r="G20" s="71" t="s">
        <v>62</v>
      </c>
      <c r="H20" s="72" t="n">
        <v>20</v>
      </c>
      <c r="I20" s="73" t="s">
        <v>190</v>
      </c>
      <c r="J20" s="70" t="s">
        <v>241</v>
      </c>
      <c r="K20" s="72" t="s">
        <v>192</v>
      </c>
      <c r="L20" s="73" t="s">
        <v>193</v>
      </c>
      <c r="M20" s="74" t="s">
        <v>201</v>
      </c>
      <c r="N20" s="108" t="s">
        <v>242</v>
      </c>
      <c r="O20" s="104" t="n">
        <v>1</v>
      </c>
      <c r="P20" s="109" t="n">
        <v>1512351.26</v>
      </c>
      <c r="Q20" s="77" t="n">
        <v>0</v>
      </c>
      <c r="R20" s="77" t="n">
        <v>0</v>
      </c>
      <c r="S20" s="77" t="n">
        <v>0</v>
      </c>
      <c r="T20" s="109" t="n">
        <f aca="false">SUM(P20:S20)</f>
        <v>1512351.26</v>
      </c>
      <c r="U20" s="76"/>
      <c r="V20" s="89"/>
      <c r="W20" s="79"/>
      <c r="X20" s="100"/>
      <c r="Y20" s="89" t="s">
        <v>243</v>
      </c>
    </row>
    <row r="21" s="81" customFormat="true" ht="40" hidden="false" customHeight="true" outlineLevel="0" collapsed="false">
      <c r="A21" s="69" t="s">
        <v>244</v>
      </c>
      <c r="B21" s="71" t="s">
        <v>245</v>
      </c>
      <c r="C21" s="106" t="s">
        <v>246</v>
      </c>
      <c r="D21" s="71" t="n">
        <v>2023</v>
      </c>
      <c r="E21" s="107" t="s">
        <v>240</v>
      </c>
      <c r="F21" s="71" t="s">
        <v>62</v>
      </c>
      <c r="G21" s="71" t="s">
        <v>62</v>
      </c>
      <c r="H21" s="72" t="n">
        <v>20</v>
      </c>
      <c r="I21" s="73" t="s">
        <v>190</v>
      </c>
      <c r="J21" s="70" t="s">
        <v>247</v>
      </c>
      <c r="K21" s="72" t="s">
        <v>192</v>
      </c>
      <c r="L21" s="73" t="s">
        <v>193</v>
      </c>
      <c r="M21" s="74" t="s">
        <v>201</v>
      </c>
      <c r="N21" s="110" t="s">
        <v>248</v>
      </c>
      <c r="O21" s="104" t="n">
        <v>1</v>
      </c>
      <c r="P21" s="111" t="n">
        <v>1420962.65</v>
      </c>
      <c r="Q21" s="77" t="n">
        <v>0</v>
      </c>
      <c r="R21" s="77" t="n">
        <v>0</v>
      </c>
      <c r="S21" s="77" t="n">
        <v>0</v>
      </c>
      <c r="T21" s="111" t="n">
        <f aca="false">SUM(P21:S21)</f>
        <v>1420962.65</v>
      </c>
      <c r="U21" s="76"/>
      <c r="V21" s="89"/>
      <c r="W21" s="79"/>
      <c r="X21" s="100"/>
      <c r="Y21" s="89" t="s">
        <v>243</v>
      </c>
    </row>
    <row r="22" s="81" customFormat="true" ht="40" hidden="false" customHeight="true" outlineLevel="0" collapsed="false">
      <c r="A22" s="69"/>
      <c r="B22" s="71"/>
      <c r="C22" s="105"/>
      <c r="D22" s="71"/>
      <c r="E22" s="107"/>
      <c r="F22" s="71"/>
      <c r="G22" s="71"/>
      <c r="H22" s="72"/>
      <c r="I22" s="73"/>
      <c r="J22" s="92"/>
      <c r="K22" s="72"/>
      <c r="L22" s="72"/>
      <c r="M22" s="86" t="s">
        <v>249</v>
      </c>
      <c r="N22" s="86" t="s">
        <v>249</v>
      </c>
      <c r="O22" s="104"/>
      <c r="P22" s="112" t="n">
        <f aca="false">SUM(P14+P20+P21)</f>
        <v>9000950.1</v>
      </c>
      <c r="Q22" s="113" t="n">
        <f aca="false">(Q14+Q20+Q21)</f>
        <v>0</v>
      </c>
      <c r="R22" s="113" t="n">
        <f aca="false">(R14+R20+R21)</f>
        <v>0</v>
      </c>
      <c r="S22" s="113" t="n">
        <f aca="false">(S14+S20+S21)</f>
        <v>0</v>
      </c>
      <c r="T22" s="114" t="n">
        <f aca="false">SUM(T14+T20+T21)</f>
        <v>9000950.1</v>
      </c>
      <c r="U22" s="76"/>
      <c r="V22" s="89"/>
      <c r="W22" s="79"/>
      <c r="X22" s="100"/>
      <c r="Y22" s="89"/>
    </row>
    <row r="23" s="81" customFormat="true" ht="77.6" hidden="false" customHeight="true" outlineLevel="0" collapsed="false">
      <c r="A23" s="69" t="s">
        <v>250</v>
      </c>
      <c r="B23" s="107" t="s">
        <v>251</v>
      </c>
      <c r="C23" s="115" t="s">
        <v>252</v>
      </c>
      <c r="D23" s="71" t="n">
        <v>2023</v>
      </c>
      <c r="E23" s="107" t="s">
        <v>253</v>
      </c>
      <c r="F23" s="71" t="s">
        <v>62</v>
      </c>
      <c r="G23" s="71" t="s">
        <v>62</v>
      </c>
      <c r="H23" s="72" t="n">
        <v>20</v>
      </c>
      <c r="I23" s="73" t="s">
        <v>190</v>
      </c>
      <c r="J23" s="116" t="s">
        <v>254</v>
      </c>
      <c r="K23" s="72" t="s">
        <v>192</v>
      </c>
      <c r="L23" s="73" t="s">
        <v>193</v>
      </c>
      <c r="M23" s="74" t="s">
        <v>201</v>
      </c>
      <c r="N23" s="117" t="s">
        <v>255</v>
      </c>
      <c r="O23" s="104" t="n">
        <v>1</v>
      </c>
      <c r="P23" s="109" t="n">
        <v>667700</v>
      </c>
      <c r="Q23" s="87"/>
      <c r="R23" s="87" t="n">
        <v>0</v>
      </c>
      <c r="S23" s="87" t="n">
        <v>0</v>
      </c>
      <c r="T23" s="78" t="n">
        <f aca="false">SUM(P23:S23)</f>
        <v>667700</v>
      </c>
      <c r="U23" s="76"/>
      <c r="V23" s="89"/>
      <c r="W23" s="79"/>
      <c r="X23" s="100"/>
      <c r="Y23" s="89" t="s">
        <v>243</v>
      </c>
    </row>
    <row r="24" s="81" customFormat="true" ht="40" hidden="false" customHeight="true" outlineLevel="0" collapsed="false">
      <c r="A24" s="69"/>
      <c r="B24" s="107"/>
      <c r="C24" s="115"/>
      <c r="D24" s="71"/>
      <c r="E24" s="107"/>
      <c r="F24" s="71"/>
      <c r="G24" s="71"/>
      <c r="H24" s="72"/>
      <c r="I24" s="73"/>
      <c r="J24" s="118"/>
      <c r="K24" s="72"/>
      <c r="L24" s="73"/>
      <c r="M24" s="86" t="s">
        <v>256</v>
      </c>
      <c r="N24" s="86"/>
      <c r="O24" s="104"/>
      <c r="P24" s="119" t="n">
        <f aca="false">(P22+P23)</f>
        <v>9668650.1</v>
      </c>
      <c r="Q24" s="113" t="n">
        <f aca="false">(Q22+Q23)</f>
        <v>0</v>
      </c>
      <c r="R24" s="113" t="n">
        <f aca="false">(R22+R23)</f>
        <v>0</v>
      </c>
      <c r="S24" s="113" t="n">
        <f aca="false">(S22+S23)</f>
        <v>0</v>
      </c>
      <c r="T24" s="120" t="n">
        <f aca="false">(T22+T23)</f>
        <v>9668650.1</v>
      </c>
      <c r="U24" s="76"/>
      <c r="V24" s="89"/>
      <c r="W24" s="79"/>
      <c r="X24" s="100"/>
      <c r="Y24" s="89"/>
    </row>
    <row r="25" s="81" customFormat="true" ht="40" hidden="false" customHeight="true" outlineLevel="0" collapsed="false">
      <c r="A25" s="69" t="s">
        <v>257</v>
      </c>
      <c r="B25" s="107" t="s">
        <v>258</v>
      </c>
      <c r="C25" s="121" t="s">
        <v>259</v>
      </c>
      <c r="D25" s="71" t="n">
        <v>2023</v>
      </c>
      <c r="E25" s="107" t="s">
        <v>253</v>
      </c>
      <c r="F25" s="71" t="s">
        <v>62</v>
      </c>
      <c r="G25" s="71" t="s">
        <v>62</v>
      </c>
      <c r="H25" s="72" t="n">
        <v>20</v>
      </c>
      <c r="I25" s="73" t="s">
        <v>190</v>
      </c>
      <c r="J25" s="73" t="s">
        <v>207</v>
      </c>
      <c r="K25" s="72" t="s">
        <v>192</v>
      </c>
      <c r="L25" s="73" t="s">
        <v>193</v>
      </c>
      <c r="M25" s="74" t="s">
        <v>201</v>
      </c>
      <c r="N25" s="122" t="s">
        <v>260</v>
      </c>
      <c r="O25" s="104"/>
      <c r="P25" s="123" t="n">
        <v>650589.41</v>
      </c>
      <c r="Q25" s="87" t="n">
        <v>0</v>
      </c>
      <c r="R25" s="87" t="n">
        <v>0</v>
      </c>
      <c r="S25" s="87" t="n">
        <v>0</v>
      </c>
      <c r="T25" s="123" t="n">
        <f aca="false">SUM(P25:S25)</f>
        <v>650589.41</v>
      </c>
      <c r="U25" s="76"/>
      <c r="V25" s="89"/>
      <c r="W25" s="79"/>
      <c r="X25" s="100"/>
      <c r="Y25" s="89" t="s">
        <v>243</v>
      </c>
    </row>
    <row r="26" s="81" customFormat="true" ht="40" hidden="false" customHeight="true" outlineLevel="0" collapsed="false">
      <c r="A26" s="69" t="s">
        <v>261</v>
      </c>
      <c r="B26" s="107" t="s">
        <v>262</v>
      </c>
      <c r="C26" s="124" t="s">
        <v>263</v>
      </c>
      <c r="D26" s="71" t="n">
        <v>2023</v>
      </c>
      <c r="E26" s="107" t="s">
        <v>253</v>
      </c>
      <c r="F26" s="71" t="s">
        <v>62</v>
      </c>
      <c r="G26" s="71" t="s">
        <v>62</v>
      </c>
      <c r="H26" s="72" t="n">
        <v>20</v>
      </c>
      <c r="I26" s="73" t="s">
        <v>190</v>
      </c>
      <c r="J26" s="73" t="s">
        <v>207</v>
      </c>
      <c r="K26" s="72" t="s">
        <v>192</v>
      </c>
      <c r="L26" s="73" t="s">
        <v>193</v>
      </c>
      <c r="M26" s="74" t="s">
        <v>201</v>
      </c>
      <c r="N26" s="125" t="s">
        <v>264</v>
      </c>
      <c r="O26" s="104"/>
      <c r="P26" s="123" t="n">
        <v>650589.41</v>
      </c>
      <c r="Q26" s="87" t="n">
        <v>0</v>
      </c>
      <c r="R26" s="87" t="n">
        <v>0</v>
      </c>
      <c r="S26" s="87" t="n">
        <v>0</v>
      </c>
      <c r="T26" s="126" t="n">
        <f aca="false">SUM(P26:S26)</f>
        <v>650589.41</v>
      </c>
      <c r="U26" s="76"/>
      <c r="V26" s="89"/>
      <c r="W26" s="79"/>
      <c r="X26" s="100"/>
      <c r="Y26" s="89" t="s">
        <v>243</v>
      </c>
    </row>
    <row r="27" s="81" customFormat="true" ht="40" hidden="false" customHeight="true" outlineLevel="0" collapsed="false">
      <c r="A27" s="69"/>
      <c r="B27" s="107"/>
      <c r="C27" s="115"/>
      <c r="D27" s="71"/>
      <c r="E27" s="107"/>
      <c r="F27" s="71"/>
      <c r="G27" s="71"/>
      <c r="H27" s="72"/>
      <c r="I27" s="73"/>
      <c r="J27" s="118"/>
      <c r="K27" s="72"/>
      <c r="L27" s="73"/>
      <c r="M27" s="86" t="s">
        <v>265</v>
      </c>
      <c r="N27" s="86"/>
      <c r="O27" s="104"/>
      <c r="P27" s="119" t="n">
        <f aca="false">SUM(P24:P26)</f>
        <v>10969828.92</v>
      </c>
      <c r="Q27" s="113" t="n">
        <f aca="false">SUM(Q24:Q26)</f>
        <v>0</v>
      </c>
      <c r="R27" s="113" t="n">
        <f aca="false">SUM(R24:R26)</f>
        <v>0</v>
      </c>
      <c r="S27" s="113" t="n">
        <f aca="false">SUM(S24:S26)</f>
        <v>0</v>
      </c>
      <c r="T27" s="120" t="n">
        <f aca="false">SUM(T24:T26)</f>
        <v>10969828.92</v>
      </c>
      <c r="U27" s="76"/>
      <c r="V27" s="89"/>
      <c r="W27" s="79"/>
      <c r="X27" s="100"/>
      <c r="Y27" s="89"/>
    </row>
    <row r="28" customFormat="false" ht="12.75" hidden="false" customHeight="true" outlineLevel="0" collapsed="false">
      <c r="A28" s="15" t="s">
        <v>73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customFormat="false" ht="12.75" hidden="false" customHeight="true" outlineLevel="0" collapsed="false">
      <c r="A29" s="20" t="s">
        <v>266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customFormat="false" ht="12.75" hidden="false" customHeight="true" outlineLevel="0" collapsed="false">
      <c r="A30" s="20" t="s">
        <v>267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6"/>
      <c r="P30" s="17" t="s">
        <v>18</v>
      </c>
      <c r="Q30" s="16"/>
    </row>
    <row r="31" customFormat="false" ht="12.75" hidden="false" customHeight="true" outlineLevel="0" collapsed="false">
      <c r="A31" s="20" t="s">
        <v>268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P31" s="18" t="s">
        <v>19</v>
      </c>
    </row>
    <row r="32" customFormat="false" ht="12.75" hidden="false" customHeight="true" outlineLevel="0" collapsed="false">
      <c r="A32" s="20" t="s">
        <v>269</v>
      </c>
      <c r="B32" s="20"/>
      <c r="C32" s="20"/>
      <c r="D32" s="20"/>
      <c r="E32" s="20"/>
      <c r="F32" s="20"/>
      <c r="G32" s="20"/>
      <c r="H32" s="20"/>
      <c r="I32" s="20"/>
      <c r="J32" s="20"/>
    </row>
    <row r="33" customFormat="false" ht="12.75" hidden="false" customHeight="true" outlineLevel="0" collapsed="false">
      <c r="A33" s="41" t="s">
        <v>270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P33" s="18"/>
    </row>
    <row r="34" customFormat="false" ht="12.75" hidden="false" customHeight="true" outlineLevel="0" collapsed="false">
      <c r="A34" s="20" t="s">
        <v>271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customFormat="false" ht="12.75" hidden="false" customHeight="true" outlineLevel="0" collapsed="false">
      <c r="A35" s="20" t="s">
        <v>272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R35" s="127"/>
    </row>
    <row r="36" customFormat="false" ht="12.75" hidden="false" customHeight="true" outlineLevel="0" collapsed="false">
      <c r="A36" s="20" t="s">
        <v>273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customFormat="false" ht="12.75" hidden="false" customHeight="true" outlineLevel="0" collapsed="false">
      <c r="A37" s="20" t="s">
        <v>274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customFormat="false" ht="12.75" hidden="false" customHeight="true" outlineLevel="0" collapsed="false">
      <c r="A38" s="20" t="s">
        <v>275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customFormat="false" ht="12.75" hidden="false" customHeight="true" outlineLevel="0" collapsed="false">
      <c r="A39" s="20" t="s">
        <v>276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customFormat="false" ht="12.75" hidden="false" customHeight="true" outlineLevel="0" collapsed="false">
      <c r="A40" s="20" t="s">
        <v>277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customFormat="false" ht="12.75" hidden="false" customHeight="true" outlineLevel="0" collapsed="false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customFormat="false" ht="12.75" hidden="false" customHeight="true" outlineLevel="0" collapsed="false">
      <c r="A42" s="34"/>
      <c r="B42" s="34"/>
      <c r="C42" s="34"/>
      <c r="D42" s="34"/>
      <c r="E42" s="34"/>
      <c r="F42" s="34"/>
      <c r="G42" s="34"/>
      <c r="H42" s="34"/>
      <c r="I42" s="34"/>
    </row>
    <row r="43" customFormat="false" ht="12.75" hidden="false" customHeight="true" outlineLevel="0" collapsed="false">
      <c r="A43" s="128" t="s">
        <v>180</v>
      </c>
      <c r="L43" s="56"/>
      <c r="M43" s="56"/>
      <c r="N43" s="56"/>
      <c r="O43" s="56"/>
      <c r="P43" s="56"/>
      <c r="Q43" s="56"/>
      <c r="R43" s="56"/>
      <c r="S43" s="56"/>
      <c r="T43" s="56"/>
    </row>
    <row r="44" customFormat="false" ht="12.75" hidden="false" customHeight="true" outlineLevel="0" collapsed="false">
      <c r="A44" s="129" t="s">
        <v>278</v>
      </c>
      <c r="B44" s="129"/>
      <c r="C44" s="129"/>
      <c r="D44" s="129"/>
      <c r="E44" s="129"/>
      <c r="F44" s="129"/>
      <c r="G44" s="129"/>
      <c r="H44" s="129"/>
      <c r="I44" s="129"/>
      <c r="J44" s="129"/>
      <c r="L44" s="56"/>
      <c r="M44" s="56"/>
      <c r="N44" s="56"/>
      <c r="O44" s="56"/>
      <c r="P44" s="56"/>
      <c r="Q44" s="56"/>
      <c r="R44" s="56"/>
      <c r="S44" s="56"/>
      <c r="T44" s="56"/>
    </row>
    <row r="45" customFormat="false" ht="12.75" hidden="false" customHeight="true" outlineLevel="0" collapsed="false">
      <c r="A45" s="34"/>
      <c r="B45" s="34"/>
      <c r="C45" s="34"/>
      <c r="D45" s="34"/>
      <c r="E45" s="34"/>
      <c r="L45" s="56"/>
      <c r="M45" s="56"/>
      <c r="N45" s="56"/>
      <c r="O45" s="56"/>
      <c r="P45" s="56"/>
      <c r="Q45" s="56"/>
      <c r="R45" s="56"/>
      <c r="S45" s="56"/>
      <c r="T45" s="56"/>
    </row>
    <row r="46" customFormat="false" ht="12.75" hidden="false" customHeight="true" outlineLevel="0" collapsed="false">
      <c r="A46" s="128" t="s">
        <v>181</v>
      </c>
      <c r="L46" s="56"/>
      <c r="M46" s="56"/>
      <c r="N46" s="56"/>
      <c r="O46" s="56"/>
      <c r="P46" s="56"/>
      <c r="Q46" s="56"/>
      <c r="R46" s="56"/>
      <c r="S46" s="56"/>
      <c r="T46" s="56"/>
    </row>
    <row r="47" customFormat="false" ht="12.75" hidden="false" customHeight="true" outlineLevel="0" collapsed="false">
      <c r="A47" s="129" t="s">
        <v>279</v>
      </c>
      <c r="B47" s="129"/>
      <c r="C47" s="129"/>
      <c r="D47" s="129"/>
      <c r="E47" s="129"/>
      <c r="F47" s="129"/>
      <c r="G47" s="129"/>
      <c r="H47" s="129"/>
      <c r="I47" s="129"/>
      <c r="J47" s="129"/>
      <c r="L47" s="56"/>
      <c r="M47" s="56"/>
      <c r="N47" s="56"/>
      <c r="O47" s="56"/>
      <c r="P47" s="56"/>
      <c r="Q47" s="56"/>
      <c r="R47" s="56"/>
      <c r="S47" s="56"/>
      <c r="T47" s="56"/>
    </row>
    <row r="48" customFormat="false" ht="12.75" hidden="false" customHeight="true" outlineLevel="0" collapsed="false">
      <c r="L48" s="56"/>
      <c r="M48" s="56"/>
      <c r="N48" s="56"/>
      <c r="O48" s="56"/>
      <c r="P48" s="56"/>
      <c r="Q48" s="56"/>
      <c r="R48" s="56"/>
      <c r="S48" s="56"/>
      <c r="T48" s="56"/>
    </row>
    <row r="49" customFormat="false" ht="12.75" hidden="false" customHeight="true" outlineLevel="0" collapsed="false">
      <c r="A49" s="128" t="s">
        <v>182</v>
      </c>
      <c r="L49" s="56"/>
      <c r="M49" s="56"/>
      <c r="N49" s="56"/>
      <c r="O49" s="56"/>
      <c r="P49" s="56"/>
      <c r="Q49" s="56"/>
      <c r="R49" s="56"/>
      <c r="S49" s="56"/>
      <c r="T49" s="56"/>
    </row>
    <row r="50" customFormat="false" ht="12.75" hidden="false" customHeight="true" outlineLevel="0" collapsed="false">
      <c r="A50" s="20" t="s">
        <v>280</v>
      </c>
      <c r="B50" s="20"/>
      <c r="C50" s="20"/>
      <c r="D50" s="20"/>
      <c r="E50" s="20"/>
      <c r="L50" s="56"/>
      <c r="M50" s="56"/>
      <c r="N50" s="56"/>
      <c r="O50" s="56"/>
      <c r="P50" s="56"/>
      <c r="Q50" s="56"/>
      <c r="R50" s="56"/>
      <c r="S50" s="56"/>
      <c r="T50" s="56"/>
    </row>
    <row r="51" customFormat="false" ht="12.75" hidden="false" customHeight="true" outlineLevel="0" collapsed="false">
      <c r="A51" s="20" t="s">
        <v>281</v>
      </c>
      <c r="B51" s="20"/>
      <c r="C51" s="20"/>
      <c r="D51" s="20"/>
      <c r="E51" s="20"/>
      <c r="L51" s="56"/>
      <c r="M51" s="56"/>
      <c r="N51" s="56"/>
      <c r="O51" s="56"/>
      <c r="P51" s="56"/>
      <c r="Q51" s="56"/>
      <c r="R51" s="56"/>
      <c r="S51" s="56"/>
      <c r="T51" s="56"/>
    </row>
    <row r="52" customFormat="false" ht="12.75" hidden="false" customHeight="true" outlineLevel="0" collapsed="false">
      <c r="A52" s="20" t="s">
        <v>282</v>
      </c>
      <c r="B52" s="20"/>
      <c r="C52" s="20"/>
      <c r="D52" s="20"/>
      <c r="E52" s="20"/>
      <c r="L52" s="56"/>
      <c r="M52" s="56"/>
      <c r="N52" s="56"/>
      <c r="O52" s="56"/>
      <c r="P52" s="56"/>
      <c r="Q52" s="56"/>
      <c r="R52" s="56"/>
      <c r="S52" s="56"/>
      <c r="T52" s="56"/>
    </row>
    <row r="53" customFormat="false" ht="12.75" hidden="false" customHeight="true" outlineLevel="0" collapsed="false">
      <c r="A53" s="34"/>
      <c r="B53" s="34"/>
      <c r="C53" s="34"/>
      <c r="D53" s="34"/>
      <c r="E53" s="34"/>
      <c r="L53" s="56"/>
      <c r="M53" s="56"/>
      <c r="N53" s="56"/>
      <c r="O53" s="56"/>
      <c r="P53" s="56"/>
      <c r="Q53" s="56"/>
      <c r="R53" s="56"/>
      <c r="S53" s="56"/>
      <c r="T53" s="56"/>
    </row>
    <row r="54" customFormat="false" ht="12.75" hidden="false" customHeight="true" outlineLevel="0" collapsed="false">
      <c r="A54" s="128" t="s">
        <v>184</v>
      </c>
      <c r="L54" s="56"/>
      <c r="M54" s="56"/>
      <c r="N54" s="56"/>
      <c r="O54" s="56"/>
      <c r="P54" s="56"/>
      <c r="Q54" s="56"/>
      <c r="R54" s="56"/>
      <c r="S54" s="56"/>
      <c r="T54" s="56"/>
    </row>
    <row r="55" customFormat="false" ht="12.75" hidden="false" customHeight="true" outlineLevel="0" collapsed="false">
      <c r="A55" s="20" t="s">
        <v>283</v>
      </c>
      <c r="B55" s="20"/>
      <c r="C55" s="20"/>
      <c r="D55" s="20"/>
      <c r="E55" s="20"/>
      <c r="L55" s="56"/>
      <c r="M55" s="56"/>
      <c r="N55" s="56"/>
      <c r="O55" s="56"/>
      <c r="P55" s="56"/>
      <c r="Q55" s="56"/>
      <c r="R55" s="56"/>
      <c r="S55" s="56"/>
      <c r="T55" s="56"/>
    </row>
    <row r="56" customFormat="false" ht="12.75" hidden="false" customHeight="true" outlineLevel="0" collapsed="false">
      <c r="A56" s="20" t="s">
        <v>284</v>
      </c>
      <c r="B56" s="20"/>
      <c r="C56" s="20"/>
      <c r="D56" s="20"/>
      <c r="E56" s="20"/>
      <c r="L56" s="56"/>
      <c r="M56" s="56"/>
      <c r="N56" s="56"/>
      <c r="O56" s="56"/>
      <c r="P56" s="56"/>
      <c r="Q56" s="56"/>
      <c r="R56" s="56"/>
      <c r="S56" s="56"/>
      <c r="T56" s="56"/>
    </row>
    <row r="57" customFormat="false" ht="12.75" hidden="false" customHeight="true" outlineLevel="0" collapsed="false">
      <c r="A57" s="20" t="s">
        <v>285</v>
      </c>
      <c r="B57" s="20"/>
      <c r="C57" s="20"/>
      <c r="D57" s="20"/>
      <c r="E57" s="20"/>
      <c r="L57" s="56"/>
      <c r="M57" s="56"/>
      <c r="N57" s="56"/>
      <c r="O57" s="56"/>
      <c r="P57" s="56"/>
      <c r="Q57" s="56"/>
      <c r="R57" s="56"/>
      <c r="S57" s="56"/>
      <c r="T57" s="56"/>
    </row>
    <row r="58" customFormat="false" ht="12.75" hidden="false" customHeight="true" outlineLevel="0" collapsed="false">
      <c r="A58" s="20" t="s">
        <v>286</v>
      </c>
      <c r="B58" s="20"/>
      <c r="C58" s="20"/>
      <c r="D58" s="20"/>
      <c r="E58" s="20"/>
      <c r="L58" s="56"/>
      <c r="M58" s="56"/>
      <c r="N58" s="56"/>
      <c r="O58" s="56"/>
      <c r="P58" s="56"/>
      <c r="Q58" s="56"/>
      <c r="R58" s="56"/>
      <c r="S58" s="56"/>
      <c r="T58" s="56"/>
    </row>
    <row r="59" customFormat="false" ht="12.75" hidden="false" customHeight="true" outlineLevel="0" collapsed="false">
      <c r="A59" s="20" t="s">
        <v>287</v>
      </c>
      <c r="B59" s="20"/>
      <c r="C59" s="20"/>
      <c r="D59" s="20"/>
      <c r="E59" s="20"/>
      <c r="L59" s="56"/>
      <c r="M59" s="56"/>
      <c r="N59" s="56"/>
      <c r="O59" s="56"/>
      <c r="P59" s="56"/>
      <c r="Q59" s="56"/>
      <c r="R59" s="56"/>
      <c r="S59" s="56"/>
      <c r="T59" s="56"/>
    </row>
    <row r="60" customFormat="false" ht="12.75" hidden="false" customHeight="true" outlineLevel="0" collapsed="false">
      <c r="A60" s="20" t="s">
        <v>288</v>
      </c>
      <c r="B60" s="20"/>
      <c r="C60" s="20"/>
      <c r="D60" s="20"/>
      <c r="E60" s="20"/>
      <c r="L60" s="56"/>
      <c r="M60" s="56"/>
      <c r="N60" s="56"/>
      <c r="O60" s="56"/>
      <c r="P60" s="56"/>
      <c r="Q60" s="56"/>
      <c r="R60" s="56"/>
      <c r="S60" s="56"/>
      <c r="T60" s="56"/>
    </row>
    <row r="61" customFormat="false" ht="12.75" hidden="false" customHeight="false" outlineLevel="0" collapsed="false">
      <c r="A61" s="34"/>
      <c r="B61" s="34"/>
      <c r="C61" s="34"/>
      <c r="D61" s="34"/>
      <c r="E61" s="34"/>
      <c r="L61" s="56"/>
      <c r="M61" s="56"/>
      <c r="N61" s="56"/>
      <c r="O61" s="56"/>
      <c r="P61" s="56"/>
      <c r="Q61" s="56"/>
      <c r="R61" s="56"/>
      <c r="S61" s="56"/>
      <c r="T61" s="56"/>
    </row>
    <row r="62" customFormat="false" ht="12.75" hidden="false" customHeight="false" outlineLevel="0" collapsed="false">
      <c r="A62" s="128" t="s">
        <v>185</v>
      </c>
      <c r="L62" s="56"/>
      <c r="M62" s="56"/>
      <c r="N62" s="56"/>
      <c r="O62" s="56"/>
      <c r="P62" s="56"/>
      <c r="Q62" s="56"/>
      <c r="R62" s="56"/>
      <c r="S62" s="56"/>
      <c r="T62" s="56"/>
    </row>
    <row r="63" s="56" customFormat="true" ht="12.75" hidden="false" customHeight="true" outlineLevel="0" collapsed="false">
      <c r="A63" s="129" t="s">
        <v>289</v>
      </c>
      <c r="B63" s="129"/>
      <c r="C63" s="129"/>
      <c r="D63" s="1"/>
      <c r="E63" s="1"/>
      <c r="F63" s="1"/>
      <c r="G63" s="1"/>
      <c r="H63" s="1"/>
      <c r="I63" s="1"/>
    </row>
    <row r="64" s="56" customFormat="true" ht="12.75" hidden="false" customHeight="true" outlineLevel="0" collapsed="false">
      <c r="A64" s="129" t="s">
        <v>290</v>
      </c>
      <c r="B64" s="129"/>
      <c r="C64" s="129"/>
      <c r="D64" s="1"/>
      <c r="E64" s="1"/>
      <c r="F64" s="1"/>
      <c r="G64" s="1"/>
      <c r="H64" s="1"/>
      <c r="I64" s="1"/>
    </row>
    <row r="65" s="56" customFormat="true" ht="12.75" hidden="false" customHeight="true" outlineLevel="0" collapsed="false">
      <c r="A65" s="129" t="s">
        <v>291</v>
      </c>
      <c r="B65" s="129"/>
      <c r="C65" s="129"/>
      <c r="D65" s="1"/>
      <c r="E65" s="1"/>
      <c r="F65" s="1"/>
      <c r="G65" s="1"/>
      <c r="H65" s="1"/>
      <c r="I65" s="1"/>
    </row>
    <row r="66" s="56" customFormat="true" ht="12.75" hidden="false" customHeight="true" outlineLevel="0" collapsed="false">
      <c r="A66" s="129" t="s">
        <v>292</v>
      </c>
      <c r="B66" s="129"/>
      <c r="C66" s="129"/>
      <c r="D66" s="1"/>
      <c r="E66" s="1"/>
      <c r="F66" s="1"/>
      <c r="G66" s="1"/>
      <c r="H66" s="1"/>
      <c r="I66" s="1"/>
    </row>
    <row r="67" s="56" customFormat="true" ht="12.75" hidden="false" customHeight="true" outlineLevel="0" collapsed="false">
      <c r="A67" s="129" t="s">
        <v>293</v>
      </c>
      <c r="B67" s="129"/>
      <c r="C67" s="129"/>
      <c r="D67" s="1"/>
      <c r="E67" s="1"/>
      <c r="F67" s="1"/>
      <c r="G67" s="1"/>
      <c r="H67" s="1"/>
      <c r="I67" s="1"/>
    </row>
    <row r="68" s="56" customFormat="true" ht="12.75" hidden="false" customHeight="true" outlineLevel="0" collapsed="false">
      <c r="A68" s="20"/>
      <c r="B68" s="20"/>
      <c r="C68" s="20"/>
      <c r="D68" s="20"/>
      <c r="E68" s="20"/>
      <c r="F68" s="1"/>
      <c r="G68" s="1"/>
      <c r="H68" s="1"/>
      <c r="I68" s="1"/>
    </row>
    <row r="69" s="56" customFormat="true" ht="12.75" hidden="false" customHeight="true" outlineLevel="0" collapsed="false">
      <c r="A69" s="20"/>
      <c r="B69" s="20"/>
      <c r="C69" s="20"/>
      <c r="D69" s="20"/>
      <c r="E69" s="20"/>
      <c r="F69" s="1"/>
      <c r="G69" s="1"/>
      <c r="H69" s="1"/>
      <c r="I69" s="1"/>
    </row>
    <row r="70" s="56" customFormat="true" ht="12.75" hidden="false" customHeight="true" outlineLevel="0" collapsed="false">
      <c r="A70" s="20"/>
      <c r="B70" s="20"/>
      <c r="C70" s="20"/>
      <c r="D70" s="20"/>
      <c r="E70" s="20"/>
      <c r="F70" s="1"/>
      <c r="G70" s="1"/>
      <c r="H70" s="1"/>
      <c r="I70" s="1"/>
    </row>
    <row r="71" s="56" customFormat="true" ht="12.7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</row>
    <row r="72" s="56" customFormat="true" ht="12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</row>
    <row r="73" s="56" customFormat="true" ht="12.7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</row>
    <row r="74" s="56" customFormat="true" ht="12.7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</row>
    <row r="75" s="56" customFormat="true" ht="12.75" hidden="false" customHeight="false" outlineLevel="0" collapsed="false">
      <c r="A75" s="1"/>
      <c r="B75" s="1"/>
      <c r="C75" s="1"/>
      <c r="D75" s="1"/>
      <c r="E75" s="1"/>
      <c r="F75" s="1"/>
      <c r="G75" s="1"/>
      <c r="H75" s="1"/>
      <c r="I75" s="1"/>
    </row>
    <row r="76" s="56" customFormat="true" ht="12.75" hidden="false" customHeight="true" outlineLevel="0" collapsed="false">
      <c r="A76" s="1"/>
      <c r="B76" s="1"/>
      <c r="C76" s="1"/>
      <c r="D76" s="1"/>
      <c r="E76" s="1"/>
      <c r="F76" s="1"/>
      <c r="G76" s="1"/>
      <c r="H76" s="1"/>
      <c r="I76" s="1"/>
    </row>
    <row r="77" s="56" customFormat="true" ht="12.75" hidden="false" customHeight="true" outlineLevel="0" collapsed="false">
      <c r="A77" s="1"/>
      <c r="B77" s="1"/>
      <c r="C77" s="1"/>
      <c r="D77" s="1"/>
      <c r="E77" s="1"/>
      <c r="F77" s="1"/>
      <c r="G77" s="1"/>
      <c r="H77" s="1"/>
      <c r="I77" s="1"/>
    </row>
    <row r="78" s="56" customFormat="true" ht="12.75" hidden="false" customHeight="true" outlineLevel="0" collapsed="false">
      <c r="A78" s="1"/>
      <c r="B78" s="1"/>
      <c r="C78" s="1"/>
      <c r="D78" s="1"/>
      <c r="E78" s="1"/>
      <c r="F78" s="1"/>
      <c r="G78" s="1"/>
      <c r="H78" s="1"/>
      <c r="I78" s="1"/>
    </row>
    <row r="79" s="56" customFormat="true" ht="12.75" hidden="false" customHeight="true" outlineLevel="0" collapsed="false">
      <c r="A79" s="1"/>
      <c r="B79" s="1"/>
      <c r="C79" s="1"/>
      <c r="D79" s="1"/>
      <c r="E79" s="1"/>
      <c r="F79" s="1"/>
      <c r="G79" s="1"/>
      <c r="H79" s="1"/>
      <c r="I79" s="1"/>
    </row>
    <row r="80" s="56" customFormat="true" ht="12.75" hidden="false" customHeight="true" outlineLevel="0" collapsed="false">
      <c r="A80" s="1"/>
      <c r="B80" s="1"/>
      <c r="C80" s="1"/>
      <c r="D80" s="1"/>
      <c r="E80" s="1"/>
      <c r="F80" s="1"/>
      <c r="G80" s="1"/>
      <c r="H80" s="1"/>
      <c r="I80" s="1"/>
      <c r="L80" s="1"/>
      <c r="M80" s="1"/>
      <c r="N80" s="1"/>
      <c r="O80" s="130"/>
      <c r="P80" s="1"/>
      <c r="Q80" s="1"/>
      <c r="R80" s="1"/>
      <c r="S80" s="1"/>
      <c r="T80" s="1"/>
    </row>
    <row r="81" s="56" customFormat="true" ht="12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L81" s="1"/>
      <c r="M81" s="1"/>
      <c r="N81" s="1"/>
      <c r="O81" s="1"/>
      <c r="P81" s="1"/>
      <c r="Q81" s="1"/>
      <c r="R81" s="1"/>
      <c r="S81" s="1"/>
      <c r="T81" s="1"/>
    </row>
    <row r="82" s="56" customFormat="true" ht="12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L82" s="1"/>
      <c r="M82" s="1"/>
      <c r="N82" s="1"/>
      <c r="O82" s="1"/>
      <c r="P82" s="1"/>
      <c r="Q82" s="1"/>
      <c r="R82" s="1"/>
      <c r="S82" s="1"/>
      <c r="T82" s="1"/>
    </row>
    <row r="83" s="56" customFormat="true" ht="12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L83" s="1"/>
      <c r="M83" s="1"/>
      <c r="N83" s="1"/>
      <c r="O83" s="1"/>
      <c r="P83" s="1"/>
      <c r="Q83" s="1"/>
      <c r="R83" s="1"/>
      <c r="S83" s="1"/>
      <c r="T83" s="1"/>
    </row>
    <row r="84" s="56" customFormat="true" ht="12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L84" s="1"/>
      <c r="M84" s="1"/>
      <c r="N84" s="1"/>
      <c r="O84" s="1"/>
      <c r="P84" s="1"/>
      <c r="Q84" s="1"/>
      <c r="R84" s="1"/>
      <c r="S84" s="1"/>
      <c r="T84" s="1"/>
    </row>
    <row r="85" s="56" customFormat="true" ht="12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T85" s="1"/>
    </row>
    <row r="86" s="56" customFormat="true" ht="12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L86" s="1"/>
      <c r="M86" s="1"/>
      <c r="N86" s="1"/>
      <c r="O86" s="1"/>
      <c r="P86" s="1"/>
      <c r="Q86" s="1"/>
      <c r="R86" s="1"/>
      <c r="S86" s="1"/>
      <c r="T86" s="1"/>
    </row>
    <row r="87" s="56" customFormat="true" ht="12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L87" s="1"/>
      <c r="M87" s="1"/>
      <c r="N87" s="1"/>
      <c r="O87" s="1"/>
      <c r="P87" s="1"/>
      <c r="Q87" s="1"/>
      <c r="R87" s="1"/>
      <c r="S87" s="1"/>
      <c r="T87" s="1"/>
    </row>
    <row r="88" s="56" customFormat="true" ht="12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L88" s="1"/>
      <c r="M88" s="1"/>
      <c r="N88" s="1"/>
      <c r="O88" s="1"/>
      <c r="P88" s="1"/>
      <c r="Q88" s="1"/>
      <c r="R88" s="1"/>
      <c r="S88" s="1"/>
      <c r="T88" s="1"/>
    </row>
    <row r="89" s="56" customFormat="true" ht="12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L89" s="1"/>
      <c r="M89" s="1"/>
      <c r="N89" s="1"/>
      <c r="O89" s="1"/>
      <c r="P89" s="1"/>
      <c r="Q89" s="1"/>
      <c r="R89" s="1"/>
      <c r="S89" s="1"/>
      <c r="T89" s="1"/>
    </row>
    <row r="90" s="56" customFormat="true" ht="12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L90" s="1"/>
      <c r="M90" s="1"/>
      <c r="N90" s="1"/>
      <c r="O90" s="1"/>
      <c r="P90" s="1"/>
      <c r="Q90" s="1"/>
      <c r="R90" s="1"/>
      <c r="S90" s="1"/>
      <c r="T90" s="1"/>
    </row>
    <row r="91" s="56" customFormat="true" ht="12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L91" s="1"/>
      <c r="M91" s="1"/>
      <c r="N91" s="1"/>
      <c r="O91" s="1"/>
      <c r="P91" s="1"/>
      <c r="Q91" s="1"/>
      <c r="R91" s="1"/>
      <c r="S91" s="1"/>
      <c r="T91" s="1"/>
    </row>
    <row r="92" s="56" customFormat="true" ht="12.7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L92" s="1"/>
      <c r="M92" s="1"/>
      <c r="N92" s="1"/>
      <c r="O92" s="1"/>
      <c r="P92" s="1"/>
      <c r="Q92" s="1"/>
      <c r="R92" s="1"/>
      <c r="S92" s="1"/>
      <c r="T92" s="1"/>
    </row>
    <row r="93" s="56" customFormat="true" ht="12.7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L93" s="1"/>
      <c r="M93" s="1"/>
      <c r="N93" s="1"/>
      <c r="O93" s="1"/>
      <c r="P93" s="1"/>
      <c r="Q93" s="1"/>
      <c r="R93" s="1"/>
      <c r="S93" s="1"/>
      <c r="T93" s="1"/>
    </row>
    <row r="94" s="56" customFormat="true" ht="12.7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L94" s="1"/>
      <c r="M94" s="1"/>
      <c r="N94" s="1"/>
      <c r="O94" s="1"/>
      <c r="P94" s="1"/>
      <c r="Q94" s="1"/>
      <c r="R94" s="1"/>
      <c r="S94" s="1"/>
      <c r="T94" s="1"/>
    </row>
    <row r="95" s="56" customFormat="true" ht="12.7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L95" s="1"/>
      <c r="M95" s="1"/>
      <c r="N95" s="1"/>
      <c r="O95" s="1"/>
      <c r="P95" s="1"/>
      <c r="Q95" s="1"/>
      <c r="R95" s="1"/>
      <c r="S95" s="1"/>
      <c r="T95" s="1"/>
    </row>
    <row r="96" s="56" customFormat="true" ht="12.7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L96" s="1"/>
      <c r="M96" s="1"/>
      <c r="N96" s="1"/>
      <c r="O96" s="1"/>
      <c r="P96" s="1"/>
      <c r="Q96" s="1"/>
      <c r="R96" s="1"/>
      <c r="S96" s="1"/>
      <c r="T96" s="1"/>
    </row>
    <row r="97" s="56" customFormat="true" ht="12.7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L97" s="1"/>
      <c r="M97" s="1"/>
      <c r="N97" s="1"/>
      <c r="O97" s="1"/>
      <c r="P97" s="1"/>
      <c r="Q97" s="1"/>
      <c r="R97" s="1"/>
      <c r="S97" s="1"/>
      <c r="T97" s="1"/>
    </row>
    <row r="98" s="56" customFormat="true" ht="12.7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L98" s="1"/>
      <c r="M98" s="1"/>
      <c r="N98" s="1"/>
      <c r="O98" s="1"/>
      <c r="P98" s="1"/>
      <c r="Q98" s="1"/>
      <c r="R98" s="1"/>
      <c r="S98" s="1"/>
      <c r="T98" s="1"/>
    </row>
    <row r="99" s="56" customFormat="true" ht="12.75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L99" s="1"/>
      <c r="M99" s="1"/>
      <c r="N99" s="1"/>
      <c r="O99" s="1"/>
      <c r="P99" s="1"/>
      <c r="Q99" s="1"/>
      <c r="R99" s="1"/>
      <c r="S99" s="1"/>
      <c r="T99" s="1"/>
    </row>
    <row r="100" s="56" customFormat="true" ht="12.7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L100" s="1"/>
      <c r="M100" s="1"/>
      <c r="N100" s="1"/>
      <c r="O100" s="1"/>
      <c r="P100" s="1"/>
      <c r="Q100" s="1"/>
      <c r="R100" s="1"/>
      <c r="S100" s="1"/>
      <c r="T100" s="1"/>
    </row>
    <row r="101" s="56" customFormat="true" ht="12.7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L101" s="1"/>
      <c r="M101" s="1"/>
      <c r="N101" s="1"/>
      <c r="O101" s="1"/>
      <c r="P101" s="1"/>
      <c r="Q101" s="1"/>
      <c r="R101" s="1"/>
      <c r="S101" s="1"/>
      <c r="T101" s="1"/>
    </row>
    <row r="102" customFormat="false" ht="12.75" hidden="false" customHeight="false" outlineLevel="0" collapsed="false">
      <c r="K102" s="56"/>
    </row>
    <row r="103" customFormat="false" ht="12.75" hidden="false" customHeight="false" outlineLevel="0" collapsed="false">
      <c r="K103" s="56"/>
    </row>
    <row r="104" customFormat="false" ht="12.75" hidden="false" customHeight="false" outlineLevel="0" collapsed="false">
      <c r="K104" s="56"/>
    </row>
    <row r="105" customFormat="false" ht="12.75" hidden="false" customHeight="false" outlineLevel="0" collapsed="false">
      <c r="K105" s="56"/>
    </row>
    <row r="106" customFormat="false" ht="12.75" hidden="false" customHeight="false" outlineLevel="0" collapsed="false">
      <c r="K106" s="56"/>
    </row>
    <row r="107" customFormat="false" ht="12.75" hidden="false" customHeight="false" outlineLevel="0" collapsed="false">
      <c r="K107" s="56"/>
    </row>
    <row r="108" customFormat="false" ht="12.75" hidden="false" customHeight="false" outlineLevel="0" collapsed="false">
      <c r="K108" s="56"/>
    </row>
    <row r="109" customFormat="false" ht="12.75" hidden="false" customHeight="false" outlineLevel="0" collapsed="false">
      <c r="K109" s="56"/>
    </row>
    <row r="110" customFormat="false" ht="12.75" hidden="false" customHeight="false" outlineLevel="0" collapsed="false">
      <c r="K110" s="56"/>
    </row>
    <row r="111" customFormat="false" ht="12.75" hidden="false" customHeight="false" outlineLevel="0" collapsed="false">
      <c r="K111" s="56"/>
    </row>
    <row r="112" customFormat="false" ht="12.75" hidden="false" customHeight="false" outlineLevel="0" collapsed="false">
      <c r="K112" s="56"/>
    </row>
    <row r="113" customFormat="false" ht="12.75" hidden="false" customHeight="false" outlineLevel="0" collapsed="false">
      <c r="K113" s="56"/>
    </row>
    <row r="114" customFormat="false" ht="12.75" hidden="false" customHeight="false" outlineLevel="0" collapsed="false">
      <c r="K114" s="56"/>
    </row>
    <row r="115" customFormat="false" ht="12.75" hidden="false" customHeight="false" outlineLevel="0" collapsed="false">
      <c r="K115" s="56"/>
    </row>
    <row r="116" customFormat="false" ht="12.75" hidden="false" customHeight="false" outlineLevel="0" collapsed="false">
      <c r="K116" s="56"/>
    </row>
    <row r="117" customFormat="false" ht="12.75" hidden="false" customHeight="false" outlineLevel="0" collapsed="false">
      <c r="K117" s="56"/>
    </row>
    <row r="118" customFormat="false" ht="12.75" hidden="false" customHeight="true" outlineLevel="0" collapsed="false">
      <c r="K118" s="56"/>
    </row>
    <row r="119" customFormat="false" ht="12.75" hidden="false" customHeight="false" outlineLevel="0" collapsed="false">
      <c r="K119" s="56"/>
    </row>
    <row r="120" customFormat="false" ht="12.75" hidden="false" customHeight="true" outlineLevel="0" collapsed="false">
      <c r="K120" s="56"/>
    </row>
    <row r="121" customFormat="false" ht="12.75" hidden="false" customHeight="false" outlineLevel="0" collapsed="false">
      <c r="K121" s="56"/>
    </row>
    <row r="122" customFormat="false" ht="12.75" hidden="false" customHeight="false" outlineLevel="0" collapsed="false">
      <c r="K122" s="56"/>
    </row>
    <row r="123" customFormat="false" ht="12.75" hidden="false" customHeight="false" outlineLevel="0" collapsed="false">
      <c r="K123" s="56"/>
    </row>
    <row r="124" customFormat="false" ht="12.75" hidden="false" customHeight="false" outlineLevel="0" collapsed="false">
      <c r="K124" s="56"/>
    </row>
    <row r="125" customFormat="false" ht="12.75" hidden="false" customHeight="false" outlineLevel="0" collapsed="false">
      <c r="K125" s="56"/>
    </row>
    <row r="126" customFormat="false" ht="12.75" hidden="false" customHeight="false" outlineLevel="0" collapsed="false">
      <c r="K126" s="56"/>
    </row>
    <row r="127" customFormat="false" ht="12.75" hidden="false" customHeight="false" outlineLevel="0" collapsed="false">
      <c r="K127" s="56"/>
    </row>
    <row r="128" customFormat="false" ht="12.75" hidden="false" customHeight="false" outlineLevel="0" collapsed="false">
      <c r="K128" s="56"/>
    </row>
    <row r="129" customFormat="false" ht="12.75" hidden="false" customHeight="false" outlineLevel="0" collapsed="false">
      <c r="K129" s="56"/>
    </row>
    <row r="130" customFormat="false" ht="12.75" hidden="false" customHeight="false" outlineLevel="0" collapsed="false">
      <c r="K130" s="56"/>
    </row>
    <row r="131" customFormat="false" ht="12.75" hidden="false" customHeight="false" outlineLevel="0" collapsed="false">
      <c r="K131" s="56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4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M22:N22"/>
    <mergeCell ref="M24:N24"/>
    <mergeCell ref="M27:N27"/>
    <mergeCell ref="A28:N28"/>
    <mergeCell ref="A29:N29"/>
    <mergeCell ref="A30:N30"/>
    <mergeCell ref="A31:N31"/>
    <mergeCell ref="A32:J32"/>
    <mergeCell ref="A33:N33"/>
    <mergeCell ref="A34:M34"/>
    <mergeCell ref="A35:M35"/>
    <mergeCell ref="A36:M36"/>
    <mergeCell ref="A37:M37"/>
    <mergeCell ref="A38:M38"/>
    <mergeCell ref="A39:N39"/>
    <mergeCell ref="A40:M40"/>
    <mergeCell ref="A41:M41"/>
    <mergeCell ref="A44:J44"/>
    <mergeCell ref="A47:J47"/>
    <mergeCell ref="A50:E50"/>
    <mergeCell ref="A51:E51"/>
    <mergeCell ref="A52:E52"/>
    <mergeCell ref="A55:E55"/>
    <mergeCell ref="A56:E56"/>
    <mergeCell ref="A57:E57"/>
    <mergeCell ref="A58:E58"/>
    <mergeCell ref="A59:E59"/>
    <mergeCell ref="A60:E60"/>
    <mergeCell ref="A63:C63"/>
    <mergeCell ref="A64:C64"/>
    <mergeCell ref="A65:C65"/>
    <mergeCell ref="A66:C66"/>
    <mergeCell ref="A67:C67"/>
    <mergeCell ref="A68:E68"/>
    <mergeCell ref="A69:E69"/>
    <mergeCell ref="A70:E70"/>
  </mergeCells>
  <printOptions headings="false" gridLines="true" gridLinesSet="true" horizontalCentered="true" verticalCentered="true"/>
  <pageMargins left="0.196527777777778" right="0.196527777777778" top="1.18125" bottom="1.18125" header="0.511805555555555" footer="0.511805555555555"/>
  <pageSetup paperSize="9" scale="100" firstPageNumber="0" fitToWidth="10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6" colorId="64" zoomScale="75" zoomScaleNormal="75" zoomScalePageLayoutView="100" workbookViewId="0">
      <selection pane="topLeft" activeCell="E31" activeCellId="0" sqref="E31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31" width="21.43"/>
    <col collapsed="false" customWidth="true" hidden="false" outlineLevel="0" max="2" min="2" style="131" width="24.71"/>
    <col collapsed="false" customWidth="true" hidden="false" outlineLevel="0" max="3" min="3" style="131" width="49.71"/>
    <col collapsed="false" customWidth="true" hidden="false" outlineLevel="0" max="5" min="4" style="131" width="23.42"/>
    <col collapsed="false" customWidth="true" hidden="false" outlineLevel="0" max="6" min="6" style="131" width="24.41"/>
    <col collapsed="false" customWidth="true" hidden="false" outlineLevel="0" max="7" min="7" style="131" width="24.71"/>
    <col collapsed="false" customWidth="true" hidden="false" outlineLevel="0" max="8" min="8" style="131" width="25.14"/>
    <col collapsed="false" customWidth="true" hidden="false" outlineLevel="0" max="9" min="9" style="131" width="13.86"/>
    <col collapsed="false" customWidth="true" hidden="false" outlineLevel="0" max="11" min="10" style="131" width="17"/>
    <col collapsed="false" customWidth="true" hidden="false" outlineLevel="0" max="12" min="12" style="131" width="15.71"/>
    <col collapsed="false" customWidth="true" hidden="false" outlineLevel="0" max="13" min="13" style="131" width="48.15"/>
    <col collapsed="false" customWidth="true" hidden="false" outlineLevel="0" max="14" min="14" style="131" width="23.88"/>
    <col collapsed="false" customWidth="true" hidden="false" outlineLevel="0" max="15" min="15" style="131" width="15.29"/>
    <col collapsed="false" customWidth="false" hidden="false" outlineLevel="0" max="1024" min="16" style="131" width="9"/>
  </cols>
  <sheetData>
    <row r="1" customFormat="false" ht="18.75" hidden="false" customHeight="true" outlineLevel="0" collapsed="false">
      <c r="A1" s="3" t="s">
        <v>294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customFormat="false" ht="18" hidden="false" customHeight="false" outlineLevel="0" collapsed="false">
      <c r="A4" s="22" t="s">
        <v>295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customFormat="false" ht="18" hidden="false" customHeight="false" outlineLevel="0" collapsed="false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7" customFormat="false" ht="28.5" hidden="false" customHeight="true" outlineLevel="0" collapsed="false">
      <c r="A7" s="25" t="s">
        <v>296</v>
      </c>
      <c r="B7" s="24" t="s">
        <v>297</v>
      </c>
      <c r="C7" s="25" t="s">
        <v>298</v>
      </c>
      <c r="D7" s="25" t="s">
        <v>299</v>
      </c>
      <c r="E7" s="24" t="s">
        <v>300</v>
      </c>
      <c r="F7" s="24" t="s">
        <v>301</v>
      </c>
      <c r="G7" s="25" t="s">
        <v>302</v>
      </c>
      <c r="H7" s="25" t="s">
        <v>303</v>
      </c>
      <c r="I7" s="134" t="s">
        <v>304</v>
      </c>
      <c r="J7" s="134" t="s">
        <v>305</v>
      </c>
      <c r="K7" s="25" t="s">
        <v>306</v>
      </c>
      <c r="L7" s="25" t="s">
        <v>307</v>
      </c>
      <c r="M7" s="25"/>
      <c r="N7" s="25" t="s">
        <v>308</v>
      </c>
    </row>
    <row r="8" customFormat="false" ht="12.75" hidden="false" customHeight="true" outlineLevel="0" collapsed="false">
      <c r="A8" s="25"/>
      <c r="B8" s="24"/>
      <c r="C8" s="25"/>
      <c r="D8" s="25"/>
      <c r="E8" s="24"/>
      <c r="F8" s="24"/>
      <c r="G8" s="25"/>
      <c r="H8" s="25"/>
      <c r="I8" s="134"/>
      <c r="J8" s="134"/>
      <c r="K8" s="25"/>
      <c r="L8" s="25" t="s">
        <v>309</v>
      </c>
      <c r="M8" s="25" t="s">
        <v>310</v>
      </c>
      <c r="N8" s="25"/>
    </row>
    <row r="9" customFormat="false" ht="32.25" hidden="false" customHeight="true" outlineLevel="0" collapsed="false">
      <c r="A9" s="25"/>
      <c r="B9" s="24"/>
      <c r="C9" s="25"/>
      <c r="D9" s="25"/>
      <c r="E9" s="24"/>
      <c r="F9" s="24"/>
      <c r="G9" s="25"/>
      <c r="H9" s="25"/>
      <c r="I9" s="134"/>
      <c r="J9" s="134"/>
      <c r="K9" s="25"/>
      <c r="L9" s="25"/>
      <c r="M9" s="25"/>
      <c r="N9" s="25"/>
    </row>
    <row r="10" customFormat="false" ht="22.5" hidden="false" customHeight="true" outlineLevel="0" collapsed="false">
      <c r="A10" s="135" t="s">
        <v>311</v>
      </c>
      <c r="B10" s="71" t="s">
        <v>312</v>
      </c>
      <c r="C10" s="71" t="s">
        <v>312</v>
      </c>
      <c r="D10" s="71" t="s">
        <v>312</v>
      </c>
      <c r="E10" s="71" t="s">
        <v>312</v>
      </c>
      <c r="F10" s="71" t="s">
        <v>312</v>
      </c>
      <c r="G10" s="71" t="s">
        <v>313</v>
      </c>
      <c r="H10" s="71" t="s">
        <v>312</v>
      </c>
      <c r="I10" s="71" t="s">
        <v>54</v>
      </c>
      <c r="J10" s="71" t="s">
        <v>54</v>
      </c>
      <c r="K10" s="71" t="s">
        <v>314</v>
      </c>
      <c r="L10" s="71" t="s">
        <v>46</v>
      </c>
      <c r="M10" s="71" t="s">
        <v>47</v>
      </c>
      <c r="N10" s="71" t="s">
        <v>312</v>
      </c>
    </row>
    <row r="11" customFormat="false" ht="44.8" hidden="false" customHeight="true" outlineLevel="0" collapsed="false">
      <c r="A11" s="69" t="s">
        <v>315</v>
      </c>
      <c r="B11" s="135" t="str">
        <f aca="false">+'Scheda D'!C11</f>
        <v>F99J20000240002</v>
      </c>
      <c r="C11" s="136" t="str">
        <f aca="false">+'Scheda D'!N11</f>
        <v>Completamento della strada di
circonvallazione di Cuglieri in
variante alla SS 292</v>
      </c>
      <c r="D11" s="135" t="str">
        <f aca="false">+'Scheda D'!E11</f>
        <v>Marco Manai</v>
      </c>
      <c r="E11" s="135" t="n">
        <f aca="false">+'Scheda D'!P11</f>
        <v>4000000</v>
      </c>
      <c r="F11" s="135" t="n">
        <v>4000000</v>
      </c>
      <c r="G11" s="135" t="s">
        <v>316</v>
      </c>
      <c r="H11" s="137" t="n">
        <f aca="false">+'Scheda D'!O11</f>
        <v>1</v>
      </c>
      <c r="I11" s="135" t="s">
        <v>317</v>
      </c>
      <c r="J11" s="135" t="s">
        <v>317</v>
      </c>
      <c r="K11" s="137" t="n">
        <v>2</v>
      </c>
      <c r="L11" s="135"/>
      <c r="M11" s="135"/>
      <c r="N11" s="135"/>
    </row>
    <row r="12" customFormat="false" ht="44.8" hidden="false" customHeight="true" outlineLevel="0" collapsed="false">
      <c r="A12" s="69" t="s">
        <v>318</v>
      </c>
      <c r="B12" s="138" t="s">
        <v>198</v>
      </c>
      <c r="C12" s="139" t="s">
        <v>202</v>
      </c>
      <c r="D12" s="140" t="s">
        <v>199</v>
      </c>
      <c r="E12" s="78" t="n">
        <v>1819514.53</v>
      </c>
      <c r="F12" s="78" t="n">
        <v>1819514.53</v>
      </c>
      <c r="G12" s="135" t="s">
        <v>319</v>
      </c>
      <c r="H12" s="137" t="n">
        <v>2</v>
      </c>
      <c r="I12" s="135" t="s">
        <v>317</v>
      </c>
      <c r="J12" s="135" t="s">
        <v>317</v>
      </c>
      <c r="K12" s="137" t="n">
        <v>2</v>
      </c>
      <c r="L12" s="135"/>
      <c r="M12" s="135"/>
      <c r="N12" s="135"/>
    </row>
    <row r="13" customFormat="false" ht="44.8" hidden="false" customHeight="true" outlineLevel="0" collapsed="false">
      <c r="A13" s="69" t="s">
        <v>320</v>
      </c>
      <c r="B13" s="141" t="s">
        <v>205</v>
      </c>
      <c r="C13" s="139" t="s">
        <v>210</v>
      </c>
      <c r="D13" s="140" t="s">
        <v>206</v>
      </c>
      <c r="E13" s="78" t="n">
        <v>248121.66</v>
      </c>
      <c r="F13" s="78" t="n">
        <v>248121.66</v>
      </c>
      <c r="G13" s="135" t="s">
        <v>321</v>
      </c>
      <c r="H13" s="137" t="n">
        <v>1</v>
      </c>
      <c r="I13" s="135" t="s">
        <v>317</v>
      </c>
      <c r="J13" s="135" t="s">
        <v>317</v>
      </c>
      <c r="K13" s="137" t="n">
        <v>2</v>
      </c>
      <c r="L13" s="135"/>
      <c r="M13" s="135"/>
      <c r="N13" s="135"/>
    </row>
    <row r="14" customFormat="false" ht="30" hidden="false" customHeight="true" outlineLevel="0" collapsed="false">
      <c r="A14" s="135"/>
      <c r="B14" s="86"/>
      <c r="C14" s="142"/>
      <c r="D14" s="142"/>
      <c r="E14" s="25" t="n">
        <f aca="false">SUM(E11:E13)</f>
        <v>6067636.19</v>
      </c>
      <c r="F14" s="25" t="n">
        <f aca="false">SUM(F11:F13)</f>
        <v>6067636.19</v>
      </c>
      <c r="G14" s="135"/>
      <c r="H14" s="137"/>
      <c r="I14" s="135"/>
      <c r="J14" s="135"/>
      <c r="K14" s="137"/>
      <c r="L14" s="135"/>
      <c r="M14" s="135"/>
      <c r="N14" s="135"/>
    </row>
    <row r="15" customFormat="false" ht="42.4" hidden="false" customHeight="true" outlineLevel="0" collapsed="false">
      <c r="A15" s="69" t="s">
        <v>237</v>
      </c>
      <c r="B15" s="143" t="s">
        <v>239</v>
      </c>
      <c r="C15" s="108" t="s">
        <v>242</v>
      </c>
      <c r="D15" s="144" t="s">
        <v>240</v>
      </c>
      <c r="E15" s="109" t="n">
        <v>1512351.26</v>
      </c>
      <c r="F15" s="109" t="n">
        <v>1512351.26</v>
      </c>
      <c r="G15" s="135" t="s">
        <v>319</v>
      </c>
      <c r="H15" s="137" t="n">
        <v>1</v>
      </c>
      <c r="I15" s="135" t="s">
        <v>317</v>
      </c>
      <c r="J15" s="135" t="s">
        <v>317</v>
      </c>
      <c r="K15" s="137" t="n">
        <v>2</v>
      </c>
      <c r="L15" s="135"/>
      <c r="M15" s="135"/>
      <c r="N15" s="89" t="s">
        <v>243</v>
      </c>
    </row>
    <row r="16" customFormat="false" ht="41.6" hidden="false" customHeight="true" outlineLevel="0" collapsed="false">
      <c r="A16" s="69" t="s">
        <v>244</v>
      </c>
      <c r="B16" s="143" t="s">
        <v>246</v>
      </c>
      <c r="C16" s="110" t="s">
        <v>248</v>
      </c>
      <c r="D16" s="144" t="s">
        <v>240</v>
      </c>
      <c r="E16" s="25" t="n">
        <v>1420962.65</v>
      </c>
      <c r="F16" s="25" t="n">
        <v>1420962.65</v>
      </c>
      <c r="G16" s="135" t="s">
        <v>319</v>
      </c>
      <c r="H16" s="137" t="n">
        <v>1</v>
      </c>
      <c r="I16" s="135" t="s">
        <v>317</v>
      </c>
      <c r="J16" s="135" t="s">
        <v>317</v>
      </c>
      <c r="K16" s="137" t="n">
        <v>4</v>
      </c>
      <c r="L16" s="135"/>
      <c r="M16" s="135"/>
      <c r="N16" s="89" t="s">
        <v>243</v>
      </c>
    </row>
    <row r="17" customFormat="false" ht="41.6" hidden="false" customHeight="true" outlineLevel="0" collapsed="false">
      <c r="A17" s="69"/>
      <c r="B17" s="143"/>
      <c r="C17" s="86" t="s">
        <v>249</v>
      </c>
      <c r="D17" s="144"/>
      <c r="E17" s="145" t="n">
        <f aca="false">SUM(E14+E15+E16)</f>
        <v>9000950.1</v>
      </c>
      <c r="F17" s="145" t="n">
        <f aca="false">SUM(F14+F15+F16)</f>
        <v>9000950.1</v>
      </c>
      <c r="G17" s="135"/>
      <c r="H17" s="137"/>
      <c r="I17" s="135"/>
      <c r="J17" s="135"/>
      <c r="K17" s="137"/>
      <c r="L17" s="135"/>
      <c r="M17" s="135"/>
      <c r="N17" s="135"/>
    </row>
    <row r="18" customFormat="false" ht="78.4" hidden="false" customHeight="true" outlineLevel="0" collapsed="false">
      <c r="A18" s="69" t="s">
        <v>250</v>
      </c>
      <c r="B18" s="115" t="s">
        <v>252</v>
      </c>
      <c r="C18" s="110" t="s">
        <v>255</v>
      </c>
      <c r="D18" s="107" t="s">
        <v>253</v>
      </c>
      <c r="E18" s="109" t="n">
        <v>667700</v>
      </c>
      <c r="F18" s="109" t="n">
        <v>667700</v>
      </c>
      <c r="G18" s="135" t="s">
        <v>319</v>
      </c>
      <c r="H18" s="137" t="n">
        <v>1</v>
      </c>
      <c r="I18" s="135" t="s">
        <v>317</v>
      </c>
      <c r="J18" s="135" t="s">
        <v>317</v>
      </c>
      <c r="K18" s="137" t="n">
        <v>2</v>
      </c>
      <c r="L18" s="135"/>
      <c r="M18" s="135"/>
      <c r="N18" s="89" t="s">
        <v>243</v>
      </c>
    </row>
    <row r="19" customFormat="false" ht="41.6" hidden="false" customHeight="true" outlineLevel="0" collapsed="false">
      <c r="A19" s="69"/>
      <c r="B19" s="115"/>
      <c r="C19" s="86" t="s">
        <v>256</v>
      </c>
      <c r="D19" s="107"/>
      <c r="E19" s="146" t="n">
        <f aca="false">(E17+E18)</f>
        <v>9668650.1</v>
      </c>
      <c r="F19" s="146" t="n">
        <f aca="false">(F17+F18)</f>
        <v>9668650.1</v>
      </c>
      <c r="G19" s="135"/>
      <c r="H19" s="137"/>
      <c r="I19" s="135"/>
      <c r="J19" s="135"/>
      <c r="K19" s="137"/>
      <c r="L19" s="135"/>
      <c r="M19" s="135"/>
      <c r="N19" s="89"/>
    </row>
    <row r="20" customFormat="false" ht="41.6" hidden="false" customHeight="true" outlineLevel="0" collapsed="false">
      <c r="A20" s="69" t="s">
        <v>257</v>
      </c>
      <c r="B20" s="121" t="s">
        <v>259</v>
      </c>
      <c r="C20" s="122" t="s">
        <v>260</v>
      </c>
      <c r="D20" s="107" t="s">
        <v>253</v>
      </c>
      <c r="E20" s="123" t="n">
        <v>650589.41</v>
      </c>
      <c r="F20" s="123" t="n">
        <v>650589.41</v>
      </c>
      <c r="G20" s="135" t="s">
        <v>319</v>
      </c>
      <c r="H20" s="137" t="n">
        <v>1</v>
      </c>
      <c r="I20" s="135" t="s">
        <v>317</v>
      </c>
      <c r="J20" s="135" t="s">
        <v>317</v>
      </c>
      <c r="K20" s="137" t="n">
        <v>2</v>
      </c>
      <c r="L20" s="135"/>
      <c r="M20" s="135"/>
      <c r="N20" s="89" t="s">
        <v>243</v>
      </c>
    </row>
    <row r="21" customFormat="false" ht="41.6" hidden="false" customHeight="true" outlineLevel="0" collapsed="false">
      <c r="A21" s="69" t="s">
        <v>261</v>
      </c>
      <c r="B21" s="124" t="s">
        <v>263</v>
      </c>
      <c r="C21" s="125" t="s">
        <v>264</v>
      </c>
      <c r="D21" s="107" t="s">
        <v>253</v>
      </c>
      <c r="E21" s="123" t="n">
        <v>650589.41</v>
      </c>
      <c r="F21" s="123" t="n">
        <v>650589.41</v>
      </c>
      <c r="G21" s="135" t="s">
        <v>319</v>
      </c>
      <c r="H21" s="137" t="n">
        <v>1</v>
      </c>
      <c r="I21" s="135" t="s">
        <v>317</v>
      </c>
      <c r="J21" s="135" t="s">
        <v>317</v>
      </c>
      <c r="K21" s="137" t="n">
        <v>2</v>
      </c>
      <c r="L21" s="135"/>
      <c r="M21" s="135"/>
      <c r="N21" s="89" t="s">
        <v>243</v>
      </c>
    </row>
    <row r="22" customFormat="false" ht="41.6" hidden="false" customHeight="true" outlineLevel="0" collapsed="false">
      <c r="A22" s="69"/>
      <c r="B22" s="115"/>
      <c r="C22" s="86" t="s">
        <v>265</v>
      </c>
      <c r="D22" s="107"/>
      <c r="E22" s="146" t="n">
        <f aca="false">SUM(E19:E21)</f>
        <v>10969828.92</v>
      </c>
      <c r="F22" s="146" t="n">
        <f aca="false">SUM(F19:F21)</f>
        <v>10969828.92</v>
      </c>
      <c r="G22" s="135"/>
      <c r="H22" s="137"/>
      <c r="I22" s="135"/>
      <c r="J22" s="135"/>
      <c r="K22" s="137"/>
      <c r="L22" s="135"/>
      <c r="M22" s="135"/>
      <c r="N22" s="89"/>
    </row>
    <row r="23" customFormat="false" ht="12.8" hidden="false" customHeight="false" outlineLevel="0" collapsed="false"/>
    <row r="24" customFormat="false" ht="12.8" hidden="false" customHeight="false" outlineLevel="0" collapsed="false"/>
    <row r="25" customFormat="false" ht="12.75" hidden="false" customHeight="true" outlineLevel="0" collapsed="false">
      <c r="A25" s="147" t="s">
        <v>322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</row>
    <row r="27" customFormat="false" ht="12.8" hidden="false" customHeight="false" outlineLevel="0" collapsed="false">
      <c r="A27" s="148" t="s">
        <v>323</v>
      </c>
    </row>
    <row r="28" customFormat="false" ht="12.75" hidden="false" customHeight="true" outlineLevel="0" collapsed="false">
      <c r="A28" s="41" t="s">
        <v>324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customFormat="false" ht="12.75" hidden="false" customHeight="true" outlineLevel="0" collapsed="false">
      <c r="A29" s="41" t="s">
        <v>325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customFormat="false" ht="12.75" hidden="false" customHeight="true" outlineLevel="0" collapsed="false">
      <c r="A30" s="41" t="s">
        <v>326</v>
      </c>
      <c r="B30" s="41"/>
      <c r="C30" s="41"/>
      <c r="I30" s="149"/>
      <c r="J30" s="150" t="s">
        <v>18</v>
      </c>
      <c r="K30" s="150"/>
      <c r="L30" s="18"/>
    </row>
    <row r="31" customFormat="false" ht="12.75" hidden="false" customHeight="true" outlineLevel="0" collapsed="false">
      <c r="A31" s="41" t="s">
        <v>327</v>
      </c>
      <c r="B31" s="41"/>
      <c r="C31" s="41"/>
      <c r="I31" s="149"/>
      <c r="J31" s="150" t="s">
        <v>19</v>
      </c>
      <c r="K31" s="150"/>
      <c r="L31" s="18"/>
    </row>
    <row r="32" customFormat="false" ht="12.75" hidden="false" customHeight="true" outlineLevel="0" collapsed="false">
      <c r="A32" s="41" t="s">
        <v>328</v>
      </c>
      <c r="B32" s="41"/>
      <c r="C32" s="41"/>
    </row>
    <row r="33" customFormat="false" ht="12.75" hidden="false" customHeight="true" outlineLevel="0" collapsed="false">
      <c r="A33" s="41" t="s">
        <v>329</v>
      </c>
      <c r="B33" s="41"/>
      <c r="C33" s="41"/>
    </row>
    <row r="34" customFormat="false" ht="12.75" hidden="false" customHeight="true" outlineLevel="0" collapsed="false">
      <c r="A34" s="41" t="s">
        <v>330</v>
      </c>
      <c r="B34" s="41"/>
      <c r="C34" s="41"/>
    </row>
    <row r="35" customFormat="false" ht="12.75" hidden="false" customHeight="true" outlineLevel="0" collapsed="false">
      <c r="A35" s="41" t="s">
        <v>331</v>
      </c>
      <c r="B35" s="41"/>
      <c r="C35" s="41"/>
    </row>
    <row r="36" customFormat="false" ht="12.75" hidden="false" customHeight="true" outlineLevel="0" collapsed="false">
      <c r="A36" s="41" t="s">
        <v>332</v>
      </c>
      <c r="B36" s="41"/>
      <c r="C36" s="41"/>
    </row>
    <row r="38" customFormat="false" ht="12.75" hidden="false" customHeight="false" outlineLevel="0" collapsed="false">
      <c r="A38" s="148" t="s">
        <v>314</v>
      </c>
    </row>
    <row r="39" customFormat="false" ht="12.75" hidden="false" customHeight="true" outlineLevel="0" collapsed="false">
      <c r="A39" s="41" t="s">
        <v>333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customFormat="false" ht="12.75" hidden="false" customHeight="true" outlineLevel="0" collapsed="false">
      <c r="A40" s="41" t="s">
        <v>334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customFormat="false" ht="12.75" hidden="false" customHeight="true" outlineLevel="0" collapsed="false">
      <c r="A41" s="41" t="s">
        <v>335</v>
      </c>
      <c r="B41" s="41"/>
    </row>
    <row r="42" customFormat="false" ht="12.75" hidden="false" customHeight="true" outlineLevel="0" collapsed="false">
      <c r="A42" s="41" t="s">
        <v>336</v>
      </c>
      <c r="B42" s="41"/>
    </row>
    <row r="59" customFormat="false" ht="12.8" hidden="false" customHeight="false" outlineLevel="0" collapsed="false">
      <c r="H59" s="137" t="e">
        <f aca="false">+#REF!</f>
        <v>#REF!</v>
      </c>
      <c r="I59" s="135" t="e">
        <f aca="false">+#REF!</f>
        <v>#REF!</v>
      </c>
    </row>
    <row r="60" customFormat="false" ht="12.8" hidden="false" customHeight="false" outlineLevel="0" collapsed="false">
      <c r="H60" s="137" t="e">
        <f aca="false">+#REF!</f>
        <v>#REF!</v>
      </c>
      <c r="I60" s="135" t="e">
        <f aca="false">+#REF!</f>
        <v>#REF!</v>
      </c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C14:D14"/>
    <mergeCell ref="A25:N25"/>
    <mergeCell ref="A28:K28"/>
    <mergeCell ref="A29:K29"/>
    <mergeCell ref="A30:C30"/>
    <mergeCell ref="A31:C31"/>
    <mergeCell ref="A32:C32"/>
    <mergeCell ref="A33:C33"/>
    <mergeCell ref="A34:C34"/>
    <mergeCell ref="A35:C35"/>
    <mergeCell ref="A36:C36"/>
    <mergeCell ref="A39:K39"/>
    <mergeCell ref="A40:K40"/>
    <mergeCell ref="A41:B41"/>
    <mergeCell ref="A42:B42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8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F28" activeCellId="0" sqref="F28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337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21"/>
      <c r="B3" s="21"/>
      <c r="C3" s="21"/>
      <c r="D3" s="21"/>
      <c r="E3" s="21"/>
    </row>
    <row r="4" customFormat="false" ht="18" hidden="false" customHeight="false" outlineLevel="0" collapsed="false">
      <c r="A4" s="22" t="s">
        <v>338</v>
      </c>
      <c r="B4" s="22"/>
      <c r="C4" s="22"/>
      <c r="D4" s="22"/>
      <c r="E4" s="22"/>
      <c r="F4" s="22"/>
    </row>
    <row r="5" customFormat="false" ht="18" hidden="false" customHeight="true" outlineLevel="0" collapsed="false">
      <c r="A5" s="22" t="s">
        <v>339</v>
      </c>
      <c r="B5" s="22"/>
      <c r="C5" s="22"/>
      <c r="D5" s="22"/>
      <c r="E5" s="22"/>
      <c r="F5" s="22"/>
    </row>
    <row r="7" customFormat="false" ht="12.75" hidden="false" customHeight="true" outlineLevel="0" collapsed="false">
      <c r="A7" s="25" t="s">
        <v>296</v>
      </c>
      <c r="B7" s="24" t="s">
        <v>297</v>
      </c>
      <c r="C7" s="25" t="s">
        <v>298</v>
      </c>
      <c r="D7" s="24" t="s">
        <v>301</v>
      </c>
      <c r="E7" s="25" t="s">
        <v>303</v>
      </c>
      <c r="F7" s="25" t="s">
        <v>340</v>
      </c>
    </row>
    <row r="8" customFormat="false" ht="12.75" hidden="false" customHeight="false" outlineLevel="0" collapsed="false">
      <c r="A8" s="25"/>
      <c r="B8" s="24"/>
      <c r="C8" s="25"/>
      <c r="D8" s="24"/>
      <c r="E8" s="25"/>
      <c r="F8" s="25"/>
    </row>
    <row r="9" customFormat="false" ht="12.75" hidden="false" customHeight="true" outlineLevel="0" collapsed="false">
      <c r="A9" s="25"/>
      <c r="B9" s="24"/>
      <c r="C9" s="25"/>
      <c r="D9" s="24"/>
      <c r="E9" s="25"/>
      <c r="F9" s="25"/>
    </row>
    <row r="10" customFormat="false" ht="12.75" hidden="false" customHeight="false" outlineLevel="0" collapsed="false">
      <c r="A10" s="25"/>
      <c r="B10" s="24"/>
      <c r="C10" s="25"/>
      <c r="D10" s="24"/>
      <c r="E10" s="25"/>
      <c r="F10" s="25"/>
    </row>
    <row r="11" customFormat="false" ht="50.25" hidden="false" customHeight="true" outlineLevel="0" collapsed="false">
      <c r="A11" s="135" t="s">
        <v>311</v>
      </c>
      <c r="B11" s="151" t="s">
        <v>341</v>
      </c>
      <c r="C11" s="151" t="s">
        <v>341</v>
      </c>
      <c r="D11" s="151" t="s">
        <v>341</v>
      </c>
      <c r="E11" s="27" t="s">
        <v>312</v>
      </c>
      <c r="F11" s="27" t="s">
        <v>47</v>
      </c>
    </row>
    <row r="12" customFormat="false" ht="45" hidden="false" customHeight="true" outlineLevel="0" collapsed="false">
      <c r="A12" s="84"/>
      <c r="B12" s="71"/>
      <c r="C12" s="152"/>
      <c r="D12" s="84"/>
      <c r="E12" s="153"/>
      <c r="F12" s="135"/>
    </row>
    <row r="13" customFormat="false" ht="12.75" hidden="false" customHeight="false" outlineLevel="0" collapsed="false">
      <c r="A13" s="84"/>
      <c r="B13" s="71"/>
      <c r="C13" s="152"/>
      <c r="D13" s="135"/>
      <c r="E13" s="153"/>
      <c r="F13" s="135"/>
    </row>
    <row r="14" customFormat="false" ht="12.75" hidden="false" customHeight="false" outlineLevel="0" collapsed="false">
      <c r="A14" s="154"/>
      <c r="B14" s="155"/>
      <c r="C14" s="156"/>
      <c r="D14" s="131"/>
      <c r="E14" s="157"/>
      <c r="F14" s="131"/>
    </row>
    <row r="15" customFormat="false" ht="12.75" hidden="false" customHeight="false" outlineLevel="0" collapsed="false">
      <c r="A15" s="156"/>
      <c r="C15" s="16"/>
      <c r="D15" s="17" t="s">
        <v>18</v>
      </c>
      <c r="E15" s="16"/>
    </row>
    <row r="16" customFormat="false" ht="12.75" hidden="false" customHeight="false" outlineLevel="0" collapsed="false">
      <c r="D16" s="18" t="s">
        <v>19</v>
      </c>
    </row>
    <row r="20" customFormat="false" ht="30" hidden="false" customHeight="true" outlineLevel="0" collapsed="false">
      <c r="A20" s="41" t="s">
        <v>342</v>
      </c>
      <c r="B20" s="41"/>
    </row>
    <row r="21" customFormat="false" ht="39" hidden="false" customHeight="true" outlineLevel="0" collapsed="false">
      <c r="A21" s="41"/>
      <c r="B21" s="41"/>
    </row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20:B20"/>
    <mergeCell ref="A21:B2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7475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2022-09-08T06:35:42Z</cp:lastPrinted>
  <dcterms:modified xsi:type="dcterms:W3CDTF">2023-05-02T18:16:27Z</dcterms:modified>
  <cp:revision>215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